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S:\Projecten\Aanbesteding Afval\3 Inschrijffase\3.2 NvI\NvI 3\"/>
    </mc:Choice>
  </mc:AlternateContent>
  <xr:revisionPtr revIDLastSave="0" documentId="13_ncr:1_{DF99BD8E-DBC9-4CEE-867B-4B1C6CD4819C}" xr6:coauthVersionLast="47" xr6:coauthVersionMax="47" xr10:uidLastSave="{00000000-0000-0000-0000-000000000000}"/>
  <bookViews>
    <workbookView xWindow="-110" yWindow="-110" windowWidth="19420" windowHeight="10420" xr2:uid="{00000000-000D-0000-FFFF-FFFF00000000}"/>
  </bookViews>
  <sheets>
    <sheet name="NvI 3" sheetId="2" r:id="rId1"/>
    <sheet name="NvI 2" sheetId="3" r:id="rId2"/>
    <sheet name="NvI 1"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3" l="1"/>
  <c r="B9" i="3" s="1"/>
  <c r="B10" i="3" s="1"/>
  <c r="B11" i="3" s="1"/>
  <c r="B12" i="3" s="1"/>
  <c r="B13" i="3" s="1"/>
  <c r="B14" i="3" s="1"/>
  <c r="B15" i="3" s="1"/>
  <c r="B16" i="3" s="1"/>
  <c r="B17" i="3" s="1"/>
  <c r="B18" i="3" s="1"/>
  <c r="B19" i="3" s="1"/>
  <c r="C12" i="1" l="1"/>
  <c r="C13" i="1" s="1"/>
  <c r="C14" i="1" s="1"/>
  <c r="C15" i="1" s="1"/>
  <c r="C16" i="1" s="1"/>
  <c r="C17" i="1" s="1"/>
  <c r="C18" i="1" s="1"/>
  <c r="C19" i="1" s="1"/>
  <c r="C20" i="1" s="1"/>
  <c r="C21" i="1" s="1"/>
  <c r="C22" i="1" s="1"/>
  <c r="C23" i="1" s="1"/>
  <c r="C24" i="1" s="1"/>
  <c r="C25" i="1" s="1"/>
  <c r="C26" i="1" s="1"/>
  <c r="C27" i="1" s="1"/>
  <c r="C28" i="1" s="1"/>
  <c r="C29" i="1" s="1"/>
  <c r="C30" i="1" s="1"/>
  <c r="C31" i="1" s="1"/>
  <c r="C32" i="1" s="1"/>
  <c r="C33" i="1" s="1"/>
  <c r="C34" i="1" s="1"/>
  <c r="C35" i="1" s="1"/>
  <c r="C36" i="1" s="1"/>
  <c r="C37" i="1" s="1"/>
  <c r="C38" i="1" s="1"/>
  <c r="C39" i="1" s="1"/>
  <c r="C40" i="1" s="1"/>
  <c r="C41" i="1" s="1"/>
  <c r="C42" i="1" s="1"/>
  <c r="C43" i="1" s="1"/>
  <c r="C44" i="1" s="1"/>
  <c r="C45" i="1" s="1"/>
  <c r="C46" i="1" s="1"/>
  <c r="C47" i="1" s="1"/>
  <c r="C48" i="1" s="1"/>
  <c r="C49" i="1" s="1"/>
  <c r="C50" i="1" s="1"/>
  <c r="C51" i="1" s="1"/>
  <c r="C52" i="1" s="1"/>
  <c r="C53" i="1" s="1"/>
  <c r="C54" i="1" s="1"/>
  <c r="C55" i="1" s="1"/>
  <c r="C56" i="1" s="1"/>
  <c r="C57" i="1" s="1"/>
  <c r="C58" i="1" s="1"/>
  <c r="C59" i="1" s="1"/>
  <c r="C60" i="1" s="1"/>
  <c r="C61" i="1" s="1"/>
  <c r="C62" i="1" s="1"/>
  <c r="C63" i="1" s="1"/>
  <c r="C64" i="1" s="1"/>
  <c r="C65" i="1" s="1"/>
  <c r="C66" i="1" s="1"/>
  <c r="C67" i="1" s="1"/>
  <c r="C68" i="1" s="1"/>
  <c r="C69" i="1" s="1"/>
  <c r="C70" i="1" s="1"/>
</calcChain>
</file>

<file path=xl/sharedStrings.xml><?xml version="1.0" encoding="utf-8"?>
<sst xmlns="http://schemas.openxmlformats.org/spreadsheetml/2006/main" count="445" uniqueCount="300">
  <si>
    <t>Vraagnr.</t>
  </si>
  <si>
    <t>Betreft document</t>
  </si>
  <si>
    <t>Par. / artikel / tabblad</t>
  </si>
  <si>
    <t>Blz.</t>
  </si>
  <si>
    <t>Onderwerp</t>
  </si>
  <si>
    <t>Vraag of opmerking van Ondernemer</t>
  </si>
  <si>
    <t>Antwoord Aanbestedende dienst</t>
  </si>
  <si>
    <t>Bijlage 11, Prijzenblad</t>
  </si>
  <si>
    <t xml:space="preserve"> </t>
  </si>
  <si>
    <t>Tonnages</t>
  </si>
  <si>
    <t>Kunnen de juiste tonnages worden ingevult in het prijzenblad conform bijlage 6?</t>
  </si>
  <si>
    <t>Perscontainer karton</t>
  </si>
  <si>
    <t>Wat is de grootte van de mini perscontainer karton?</t>
  </si>
  <si>
    <t>Bijlage 6, Huidige situatie PNH</t>
  </si>
  <si>
    <t>Pekelwater</t>
  </si>
  <si>
    <t>Kunt u meer informatie beschikbaar stellen over het pekelwater? Waar komt dit vandaan?</t>
  </si>
  <si>
    <t>Voor de prijs is de beoordelingswijze in paragraaf fout! Verwijzingsbron niet gevonden. Dit lijkt niet juist, graag aangeven naar welke paragraaf word verwezen?</t>
  </si>
  <si>
    <t>33</t>
  </si>
  <si>
    <t>par 5.1</t>
  </si>
  <si>
    <t>Verwijzingsbron</t>
  </si>
  <si>
    <t>Leidraad</t>
  </si>
  <si>
    <t>U geeft aan dat het vertrouwelijk papier afgevoerd dient te worden volgens minimaal DIN 66399, beschermingsklasse 3 en veiligheidsniveau 6. Er is geen partij die industrieel op dit moment het papier zo klein kan vernietigen, daarnaast is het papier bij deze klasse na vernietiging niet meer geschikt om in te zetten voor recycling. De Nederlandse overheid hanteert, en wij adviseren dan ook, CA+ op veiligheidsklasse P4 voor vertrouwelijk papier (dit is de kleinst mogelijke snippergrootte, en dus hoogste veiligheid, waarbij het versnipperde papier nog geschikt is voor recycling) Wilt u dit aanpassen?</t>
  </si>
  <si>
    <t>Eis 3.20</t>
  </si>
  <si>
    <t>4</t>
  </si>
  <si>
    <t>Papier</t>
  </si>
  <si>
    <t>Programma van eisen, bijlage 7</t>
  </si>
  <si>
    <t>Juiste verwijzing is paragraaf 5.4 subgunningscriterium prijs</t>
  </si>
  <si>
    <t>Inschrijfleidraad EA afvalinzamelen verwerken def1</t>
  </si>
  <si>
    <t>Door de huidige definitie van ‘Aanbestedingsstukken’ is niet eenduidig vast te stellen om welke concrete documenten e.e.a. gaat. Kunt u de definitie meer concreet maken door bijvoorbeeld een opsomming te geven over welke concrete documenten het gaat?</t>
  </si>
  <si>
    <t>Bijlage 2 OVK Duurzaam afvalinzamelen..PNH def1</t>
  </si>
  <si>
    <t>Duur en beëindiging van de Overeenkomst</t>
  </si>
  <si>
    <t xml:space="preserve">Kunt u aangeven wanneer de Provincie uiterlijk contact met Inschrijver op zal nemen om aan te geven of zij gebruik maakt van de mogelijkheid tot verlenging? </t>
  </si>
  <si>
    <t>3.4</t>
  </si>
  <si>
    <t>Kunt u aangeven met welke maximale verlengperiode Inschrijver rekening zou moeten houden?</t>
  </si>
  <si>
    <t>4.5</t>
  </si>
  <si>
    <t>4 &amp; 5</t>
  </si>
  <si>
    <t>Communicatie, rapportage en evaluatie</t>
  </si>
  <si>
    <t>De opname in dit artikel van vragen op social media lijkt niet heel praktisch. Kunt u aangeven hoe u dit voor u ziet?</t>
  </si>
  <si>
    <t>5.2</t>
  </si>
  <si>
    <t>5 &amp; 6</t>
  </si>
  <si>
    <t>Taken, verantwoordelijkheden en verplichtingen Opdrachtnemer</t>
  </si>
  <si>
    <t>Kunt u dit artikel vervangen door dit artikel: Als bij een locatie twee ledigingen binnen één maand niet op het tussen partijen overeengekomen tijdstip uitgevoerd worden, dan is Opdrachtgever, na de ontvangst van twee schriftelijke officiële waarschuwingen, gerechtigd een boete op te leggen. Opdrachtnemer gaat in zo’n geval akkoord met een boete voor te late ledigingen. Deze boete bedraagt 25% van de betreffende maandelijkse factuur voor de betreffende locatie. Deze boete zal door Opdrachtgever in mindering worden gebracht op het totale bedrag van de maandfactuur van de betreffende locatie.</t>
  </si>
  <si>
    <t>5.3</t>
  </si>
  <si>
    <t>Kunt u de in dit artikel genoemde boete van 25% verlagen naar 10% van de betreffende afvalstroom in de maand waar de ledigingen zijn misgelopen?</t>
  </si>
  <si>
    <t>7.1</t>
  </si>
  <si>
    <t>6 &amp; 7</t>
  </si>
  <si>
    <t>Nadere opdracht verstrekking, prijs en tarieven</t>
  </si>
  <si>
    <t>Kunt u aangeven waarom ‘Medewerkers’ met een hoofdletter geschreven is? Er lijkt nl. geen sprake te zijn van een definitie.</t>
  </si>
  <si>
    <t>7.5</t>
  </si>
  <si>
    <t>Kan inschrijver er vanuit gaan de ingeval sprake is van een door de overheid aan Opdrachtnemer opgelegde belasting of heffing, zij deze direct, na adequate onderbouwing, kan doorberekenen en dat dit niet pas kan gebeuren op het in artikel 7.4 gemelde tijdstip, aangezien artikel 7.4 ons inziens vooral bedoeld is voor de jaarlijkse prijsindexering conform artikel 7.3?</t>
  </si>
  <si>
    <t>8.2</t>
  </si>
  <si>
    <t>7 &amp; 8</t>
  </si>
  <si>
    <t>Facturatie en betaling</t>
  </si>
  <si>
    <t>Kunt u aangeven binnen welke maximale termijn de Provincie na factuurdatum tot acceptatie danwel goedkeuring van de factuur zal overgaan, indien de factuur voldoet aan hetgeen we zijn overeengekomen?</t>
  </si>
  <si>
    <t>Kan inschrijver er vanuit gaan dat de Provincie al hetgeen in redelijkheid in haar macht ligt zal ondernemen, om er voor zorg te dragen dat, bij een eventuele discussie over een factuur, spoedig tot overeenstemming wordt gekomen?</t>
  </si>
  <si>
    <t>15.2</t>
  </si>
  <si>
    <t>Algemeen</t>
  </si>
  <si>
    <t>Kunt u wel akkoord gaan met de toepasselijkheid van de door inschrijver ter beschikking te stellen acceptatievoorwaarden, waarin de voorschriften zijn opgenomen, die betrekking hebben op zowel de omvang, aard, eigenschappen en samenstelling van de afvalstoffen zelf, als de wijze waarop deze aan Inschrijver dienen te worden aangeboden?</t>
  </si>
  <si>
    <t>15.3</t>
  </si>
  <si>
    <t>Zou hier niet naar artikel 2.4 verwezen moeten worden i.p.v. naar artikel 2.3?</t>
  </si>
  <si>
    <t>Bijlage 3 AIV provincies</t>
  </si>
  <si>
    <t>5.4</t>
  </si>
  <si>
    <t>Geheimhouding en bekendmaking</t>
  </si>
  <si>
    <t>Kunt u dit artikel wederzijds van toepassing maken? Zo ja, dan zal ook artikel 5.5 wederzijds gemaakt moeten worden.</t>
  </si>
  <si>
    <t>Kunt u de boete verlagen naar bijvoorbeeld EUR 2.500,-?</t>
  </si>
  <si>
    <t>9.1</t>
  </si>
  <si>
    <t>Aansprakelijkheid</t>
  </si>
  <si>
    <t>Stemt u ermee in deze maximale bedragen te halveren?</t>
  </si>
  <si>
    <t>10.2 c</t>
  </si>
  <si>
    <t>Ontbinding</t>
  </si>
  <si>
    <t>Kan inschrijver er vanuit gaan dat onder dit bepaalde niet de situatie valt waarin inschrijver juridisch fuseert met een ander bedrijf dat deel uit maakt van de groep van bedrijven waartoe inschrijver behoort (e.e.a. zoals bedoeld in artikel 2:24b BW)?</t>
  </si>
  <si>
    <t>10.2 d</t>
  </si>
  <si>
    <t>Kunt u het gedeelte ‘wisseling van bestuursleden’ niet van toepassing verklaren? In de praktijk kan het namelijk altijd voorkomen dat een bestuurder om hem/haar moverende redenen de organisatie van Inschrijver verlaat en het zou ons inziens niet redelijk zijn indien de Provincie in een dergelijk geval de overeenkomst zou kunnen ontbinden.</t>
  </si>
  <si>
    <t>Kan inschrijver er vanuit gaan dat onder dit bepaalde niet de situatie valt waarin de aandelen van inschrijver worden overgedragen aan een ander bedrijf dat deel uit maakt van de groep van bedrijven waartoe inschrijver behoort (e.e.a. zoals bedoeld in artikel 2:24b BW)?.</t>
  </si>
  <si>
    <t>10.4</t>
  </si>
  <si>
    <t>Kan inschrijver er vanuit gaan dat in dit artikel wordt gedoeld op de ontbinding door de Provincie op grond van de in artikel 10.2 a t/m f genoemde omstandigheden. E.e.a. voor zover deze omstandigheden op grond van deze aanbesteding middels de NvI al dan niet inhoudelijk zijn aangepast?</t>
  </si>
  <si>
    <t xml:space="preserve">Kan inschrijver er vanuit gaan dat in dit artikel alleen wordt gedoeld op de ontbinding door Opdrachtgever (en niet op de ontbinding door Opdrachtnemer)? </t>
  </si>
  <si>
    <t>Inschrijfleidraad EA afvalinzamelen verwerken def1-DOC</t>
  </si>
  <si>
    <t>2.2</t>
  </si>
  <si>
    <t>Datum contract</t>
  </si>
  <si>
    <t>U geeft aan dat overeenkomst met de huidige opdrachtnemer af loopt per 01 mei 2022. In de planning geeft u echter aan dat het nieuwe contract per 1 juni 2022 ingaat. Wat is de juiste ingangsdatum?</t>
  </si>
  <si>
    <t>7.3</t>
  </si>
  <si>
    <t>Datum</t>
  </si>
  <si>
    <t>U geeft hier aan: @-@-2023. Het is gebruikelijk dat indexaties per 1 januari van elk jaar ingaan. Wij gaan ervanuit dat  @-@-2023 dan ook 1-1-2023 is. Kunt u dit bevestigen?</t>
  </si>
  <si>
    <t>Definities</t>
  </si>
  <si>
    <t>Gevaarlijk afval</t>
  </si>
  <si>
    <t>U geeft aan dat binnen de omschrijving "Bedrijfsafval" uitgesloten zijn bij het landelijk meldpunt afvalstoffen gemeld gevaarlijk afval. In de huidige situatie en prijzenblad  spreekt u over "Klein Chemisch afval "en Oliehoudende materialen". Deze kunnen onder de noemer "bij het landelijk meldpunt afvalstoffen gemeld gevaarlijk afval" valen . Hoe ziet u dit?</t>
  </si>
  <si>
    <t>Bijlage 6 Huidige situatie PNH def</t>
  </si>
  <si>
    <t>Buitenlocaties</t>
  </si>
  <si>
    <t xml:space="preserve">In de tabel buitenlocaties wordt bij de locatie Weesp gesproken over 25m3 Pekelwater. Kunt aangeven wat de samenstelling is van het pekelwater? hoe en waarin dit nu wordt verzameld? </t>
  </si>
  <si>
    <t>In de tabel buitenlocaties wordt bij de locatie Weesp gesproken over 25m3 Pekelwater. Hoe en in welk inzamelmiddel zamelt u pekelwater in?</t>
  </si>
  <si>
    <t>Bijlage 7 Programma van eisen def</t>
  </si>
  <si>
    <t>3.17</t>
  </si>
  <si>
    <t>Weegbon</t>
  </si>
  <si>
    <t>Veel van de door u gevraagde dienstverlening wordt uitgevoerd d.m.v route-inzameling via een perskraakwagen. Onze voertuigen kunnen wegen, maar draaien geen weegbon per lediging vanuit ons duurzaamheidsstandpunt. De gewichten vermelden we op de factuur. Gaat u hiermee akkoord?</t>
  </si>
  <si>
    <t>3.5</t>
  </si>
  <si>
    <t>Schade</t>
  </si>
  <si>
    <t>U geeft aan dat eventuele schade aan de inzamelmiddelen van Opdrachtnemer is het eigen risico van Opdrachtnemer. Hierbij gaan wij ervanuit dat dit alleen van toepassing is op de schade die ontstaat bij het ledigen en/of reinigen en dat schade als gevolg van onoordeelkundig gebruik, diefstal, aanrijdingen, brand, molest e.d.hier niet onder valt. Is dit correct?</t>
  </si>
  <si>
    <t>Bijlage 11 Invulformulier Prijzenblad def</t>
  </si>
  <si>
    <t>3. Verwerking</t>
  </si>
  <si>
    <t>Foute notering</t>
  </si>
  <si>
    <t xml:space="preserve">In kolom L (Aantal ton) wordt een andere notering gehanteerd vanaf regel 9. Hierdoor gaan sommige regels met factor 1000 fout. Tevens is de optelling in N17 niet volledig. Kunt u een nieuwe bijlage 11 opsturen? </t>
  </si>
  <si>
    <t>Het opleggen van een boete zonder dat enige aanmaning of ingebrekestelling heeft plaatsgevonden lijkt ons buitenproportioneel. Het is gebruikelijk om eerst in overleg te treden en bij geen verbetering of herhaalde tekortkomingen op de prestatieafspraken een boete op te leggen. Wij vragen u in alle redelijkheid en billijkheid dit artikel hierop aan te passen?</t>
  </si>
  <si>
    <t>3.20</t>
  </si>
  <si>
    <t>(Vertrouwelijk) papier en andere informatiedragers</t>
  </si>
  <si>
    <t>U refereert naar beschermingsklasse 3 en veiligheidsniveau 6. Deze specificaties verwijzen naar de oude CA+ normering. In de nieuwe norm vervalt de beschermingsklasse. Gaat u ermee akkoord dat moet worden voldaan aan de Certificeringsregeling Archief-, Data- en Productvernietiging CA+ 2018.</t>
  </si>
  <si>
    <t>U eist om het papier te vernietigen op veiligheidsniveau 6 als normering voor het vertrouwelijk vernietigen van papier. In hoeverre beschikt u over bijzondere persoonsgegevens? In Nederland wordt P3 namelijk als standaard gezien voor het vertrouwelijk vernietigen van persoonsgegevens beschouwd. Binnen de CA+-certificering wordt ook standaard op p3-niveau geauditeerd. We gaan ervan uit dat P3 afdoende is voor uw type gegevens. Kunt u dat bevestigen en anders gemotiveerd aangeven waarom u vasthoudt aan vernietiging op P4-niveau?</t>
  </si>
  <si>
    <t>3.13</t>
  </si>
  <si>
    <t>Logistiek</t>
  </si>
  <si>
    <t xml:space="preserve">(Nog) niet al onze inzamelvoertuigen zijn voorzien van een weeginstallatie. Niet alle afvalstromen zijn te wegen. Hierdoor vermelden wij bij sommige afvalstromen het gemiddelde gewicht.  Kunt u de eis hierop aanpassen? </t>
  </si>
  <si>
    <t xml:space="preserve">De inzamelvoertuigen die voorzijn zijn van een weeginstallatie vermeldt de gewichten in hele kilogrammen. Het is administratief niet mogelijk het gewicht met één decimaal achter de komma weer te geven. Kunt u de eis hierop aanpassen? </t>
  </si>
  <si>
    <t>Bijlage 4</t>
  </si>
  <si>
    <t xml:space="preserve">Bij het downloaden van alle documenten zien wij dat bijlage 4 ontbreekt. Mocht dit document van belang zijn tijdens de aanbesteding wilt u deze dan alsnog publiceren? </t>
  </si>
  <si>
    <t>1.6</t>
  </si>
  <si>
    <t>Planning</t>
  </si>
  <si>
    <t xml:space="preserve"> U spreekt over dinsdag 9 februari 2022. Echter valt 9 februari niet op een dinsdag. Welke dag/datum moet inschrijver aanhouden?</t>
  </si>
  <si>
    <t>3.9</t>
  </si>
  <si>
    <t>U vraagt om mutaties tot 24 uur voor de geplande datum door te geven. Voor afzetcontainers kunnen we dit realiseren. Kunt u de eis voor rolcontainers, emballage gevaarlijk afval en andere inzamelmiddelen naar 10 werkdagen ophogen?</t>
  </si>
  <si>
    <t>Stap 2: Toetsen of geen uitsluitingsgronden van toepassing zijn</t>
  </si>
  <si>
    <t>5.3.1</t>
  </si>
  <si>
    <t>Onderdeel G.1: Facilitair zintuig en data</t>
  </si>
  <si>
    <t>U vraagt in   Onderdeel G.1 een beschrijving van facilitair zintuig en data. U geeft hiervoor max. 2 A4 enkelzijdig. Gezien het aantal aspecten dat aan bod moet komen in de beantwoording, vragen wij u de ruimte uit te breiden naar max. 4 A4. Gaat u hiermee akkoord?</t>
  </si>
  <si>
    <t>5.3.2</t>
  </si>
  <si>
    <t>36 en verder</t>
  </si>
  <si>
    <t>Onderdeel G.2: Circulariteit en duurzaamheid</t>
  </si>
  <si>
    <t>5.3.3</t>
  </si>
  <si>
    <t xml:space="preserve"> Onderdeel G.3: Implementatieplan</t>
  </si>
  <si>
    <t>U vraagt in   Onderdeel G.3 een beschrijving van het Implementatieplan. U geeft hiervoor max. 1 A4 enkelzijdig. Gezien het aantal aspecten dat aan bod moet komen in de beantwoording, vragen wij u de ruimte uit te breiden naar max. 2 A4 + 1 A3 waardoor een afbeelding van de planning leesbaar toe te voegen is. Gaat u hiermee akkoord?</t>
  </si>
  <si>
    <t>2.9</t>
  </si>
  <si>
    <t>Inkoopeisen op het gebied van informatiebeveiliging</t>
  </si>
  <si>
    <t>U geeft spreekt over BIO BBN2 bij de inkoopeisen op het gebied van informatiebeveiliging. Vanzelfsprekend hebben wij een zeer goede informatiebeveiliging. Echter zijn wij geen overheidsorganisatie waardoor we niet specifiek aan BIO BBN2 voldoen. Kunt u het artikel hierop aanpassen?</t>
  </si>
  <si>
    <t>4.3.2.2</t>
  </si>
  <si>
    <t>Certificeringen</t>
  </si>
  <si>
    <t>U geeft aan: "Aandachtspunt in het bewijsdocument is dat in de scope de toepasselijkheid is omschreven, dan wel een separate Verklaring van Toepasselijkheid (VvT) is bijgevoegd. Uit de omschreven toepasselijkheid moet de relatie met de voorliggende Opdracht voldoende herleidbaar zijn." Wij werken met outsourcingspartners en zijn daardoor niet directbekend met de VvT. Kunt u aangeven waar wij de VvT kunnen vinden? Wie stelt deze beschikbaar?</t>
  </si>
  <si>
    <t xml:space="preserve">Wij hebben verschillende samenwerkingsverbanden voor onze systemen met bestuur- en dataprogramma's met verschillende outsourcingspartners. Hierdoor voldoen we aan de ISO 27001-certificering. In hoeverre moet dit als bewijslast aangetoond worden in de UEA? </t>
  </si>
  <si>
    <t xml:space="preserve">Via onze outsourcingspartners voldoen we aan de ISO27001-certificering. Aangezien we geen eigen IT hebben, maar dit bij meerdere partijen hebben ondergebracht, is ons verzoek om het aantonen van het daadwerkelijke ISO 27001-certificaat te laten vervallen. Wel geven we u inzicht en transparantie in ons het beheren van onze zaken en de beveiliging die daarbij komt. Gaat u hiermee akkoord? </t>
  </si>
  <si>
    <t>Bijlage 9 BIO-BBN2 def</t>
  </si>
  <si>
    <t>BIO BBN2</t>
  </si>
  <si>
    <t>In dit document spreekt over BIO BBN2. Vanzelfsprekend hebben wij een zeer goede informatiebeveiliging. Echter zijn wij geen overheidsorganisatie waardoor we niet specifiek aan BIO BBN2 voldoen. Kunt u dit aanpassen?</t>
  </si>
  <si>
    <t>Bijlage 2 OVK</t>
  </si>
  <si>
    <t>Volgorde documenten</t>
  </si>
  <si>
    <t>U vermeldt hier: "...waarbij het eerder genoemde document prevaleert boven het later genoemde..." Mag Inschrijver er dan ook van uitgaan dat u wijzigingen uit het verslag van de verificatievergaderingde en de Nota's van Inlichtingen aanpast in de overeenkomst?</t>
  </si>
  <si>
    <t>Programma van Eisen</t>
  </si>
  <si>
    <t>Een weegbon meesturen met de factuur is een enorme administratieve belasting en om die reden niet wenselijk. De afgevoerde hoeveelheden worden door ons maandelijks gerapporteerd. Dit overzicht kan aan de factuur worden toegevoegd. Gaat u hiermee akkoord?</t>
  </si>
  <si>
    <t>Verlenging</t>
  </si>
  <si>
    <t>Na het verstrijken van de looptijd van de overeenkomst kan Opdrachtgever eenzijdig de overeenkomst verlengen.  Het eenzijdig verlengen vinden wij niet passen in de samenwerking die wij aangaan met Opdrachtgever. Kunt u deze bepaling aanpassen zodat de verlenging in (tweezijdig) overleg plaatsvindt? Zo nee, waarom niet? </t>
  </si>
  <si>
    <t>Indexatie</t>
  </si>
  <si>
    <t>Kunt u instemmen met een jaarlijkse aanpassing van de tarieven volgens de Panteia/NEA index voor Afvalvervoer bedrijfsafval rolcontainers, realisatie lopend jaar minus raming lopend jaar plus raming volgend jaar inclusief brandstofkostenontwikkeling, zoals ieder jaar gepubliceerd rond oktober? Deze index vormt een betere afspiegeling van de ontwikkeling in onze kosten dan de door u voorgestelde index. Zo nee, waarom niet?</t>
  </si>
  <si>
    <t>Voorwaarden</t>
  </si>
  <si>
    <t>Conform huidige regelgeving zijn er acceptatievoorwaarden voor de diverse afvalstromen die vastgelegd zijn in onze milieuvergunningen. Acceptatievoorwaarden van afvalstromen kunnen wij op grond van wet- en regelgeving derhalve dan ook niet uitsluiten. Kunt u hiermee instemmen?</t>
  </si>
  <si>
    <t>Inschrijfleidraad</t>
  </si>
  <si>
    <t>Inzet van capaciteit en middelen</t>
  </si>
  <si>
    <t>U vermeldt hier:"Indien en voor zover de uitvoering van dit project gedragsverandering inzet van capaciteit en middelen vraagt van de beoogd opdrachtnemer, waarvan partijen vaststellen dat deze niet (volledig) voorzien zijn in de onder de Overeenkomst af te sluiten dienstverlening, volgen partijen de voorwaarden van artikel 3 Meerwerk van de algemene inkoopvoorwaarden, zie Bijlage 3 AIV bij deze leidraad." In criterium G2, op pagina 38 vermeldt u echter dat het aanbod van Inschrijver onderdeel wordt van de overeenkomst. Dit impliceert dat de door Inschrijver genoemde oplossingen die inzet van capaciteit en middelen vragen van Opdrachtnemer, niet als meerwerk gezien worden. Kunt u dit verduidelijken?</t>
  </si>
  <si>
    <t>Raming nieuwe contractperiode</t>
  </si>
  <si>
    <t>U vermeldt hier: "Deze raming is inclusief de hiervoor beschreven jaarlijks af te sluiten NOK deskundigeninzet Sleutelfunctionaris/adviseur (vanaf het tweede contractjaar 2023/2024) en de (eventuele) vergoeding voor de stelpost meerwerk project gedragsverandering medewerkers." Bedoelt u hier exclusief?</t>
  </si>
  <si>
    <t>4.3.2</t>
  </si>
  <si>
    <t>Referenties</t>
  </si>
  <si>
    <t>U vermeldt hier:"...dient Inschrijver één referentie per kerncompentie te overleggen..." en later "Het gaat dus om maximaal 3 referenties..." Terwijl u twee kerncompetenties eist en per kerncompetentie één referentie. Kunt u dit verduidelijken?</t>
  </si>
  <si>
    <t>Aantal pagina's</t>
  </si>
  <si>
    <t>U vermeldt hier:"Informatie"aangereikt op meer dan 2 pagina’s valt buiten de beoordeling", terwijl u daarvoor aangeeft dat de omvang van het aanbod maximaal 6 A4 mag zijn. Kunt u dit verduidelijken?</t>
  </si>
  <si>
    <t>U vermeldt hier:"Informatie"aangereikt op meer dan 2 pagina’s valt buiten de beoordeling", terwijl u daarvoor aangeeft dat de omvang van het aanbod maximaal 1 A4 mag zijn. Kunt u dit verduidelijken? Indien u bedoelt dat er slechts 1 A4 gebruikt mag worden verzoekt inschrijver dit aantal uit te breiden naar 3 A4 exclusief tijdschema. Gaat u hiermee akkoord?</t>
  </si>
  <si>
    <t>Eis 6.5</t>
  </si>
  <si>
    <t>Uitlaatemissies</t>
  </si>
  <si>
    <t>Bedoelt u hier de CO2-uitstoot van de inzamelvoertuigen? Zo ja, gaat u er dan mee akkoord dat Inschrijver gecertificeerd is volgens ambitieniveau 4 van de CO2-prestatieladder en dat dit certificaat de hier door u geëiste rapportage vervangt?</t>
  </si>
  <si>
    <t>ISO 27001</t>
  </si>
  <si>
    <t>U eist het ISO 27001 certificaat voor de webbased applicatie(s) die Inschrijver hanteert. Deze cerificering is van toepassing indien bedrijfskritische gegevens en/of persoonsgegevens in deze applicatie(s) vermeld worden. Voor onze dienstverlening vermelden wij echter geen van deze gegevens in onze, met inloggegevens en wachtwoorden beveiligde applicaties. Deze eis acht Inschrijver dan ook niet proportioneel. Wilt u deze eis buiten toepassing verklaren?</t>
  </si>
  <si>
    <t>AIV</t>
  </si>
  <si>
    <t>10.2.d</t>
  </si>
  <si>
    <t>Zeggenschap</t>
  </si>
  <si>
    <t>De overeenkomst kan worden ontbonden indien de zeggenschap binnen opdrachtnemer wijzigt. In de praktijk is dit echter zeer gebruikelijk. Kunt u ermee instemmen dat van deze bevoegdheid alleen gebruik wordt gemaakt indien u in alle redelijkheid niet kan instemmen met voortzetting na een zeggenschapswijziging?</t>
  </si>
  <si>
    <t>In de tabel ten behoeve van het vermelden van tarieven voor verwerking staan de hoeveelheden voor verschillende stromen vermeld op basis van de eenheid kg. Hierdoor gaat de doorrekening daarvan niet goed. Kunt u de hoeveelheden opgeven in de eenheid tonnage?</t>
  </si>
  <si>
    <t>Akkoord</t>
  </si>
  <si>
    <t>zie antwoord vraag 5</t>
  </si>
  <si>
    <t>zie antwoord vraag 3.</t>
  </si>
  <si>
    <t xml:space="preserve">Met de CO2 uitstoot wordt inderdaad de inzamelvoertuigen bedoeld. We gaan niet akkoord met het certificaat ter vervanging. </t>
  </si>
  <si>
    <t>Tenminste betreft het de inschrijvingsleidraad met alle Bijlagen genoemd in par. 1.8. Daarnaast de Nota(s) van inlichtingen met een eventueel bijgevoegd Herzien document (zie begrippenlijst) of bijlage anderszins.</t>
  </si>
  <si>
    <t>Nee, uw opmerking is correct. AD bedoelt hier werknemers van opdrachtgever. Deze verduidelijking verwerkt AD in een Herziene concept overeenkomst die wordt bijgevoegd bij NvI 2.</t>
  </si>
  <si>
    <t>Ja</t>
  </si>
  <si>
    <t>Nee. In de leidraad paragraaf 4.3.1. financiele en economiche draagkracht heeft AD in de minimumeis op dit punt reeds bijgesteld en beschreven wat voor haar voor de voorliggende opdracht de passende eis is.</t>
  </si>
  <si>
    <t>bijlage 4 model Wachtkamerovereenkomst treft u in de laatste onderdelen onderaan het .pdf document inschrijvingsleidraad</t>
  </si>
  <si>
    <t>De juiste dag is woensdag 9-2-2022</t>
  </si>
  <si>
    <t xml:space="preserve">Uw outsourcingpartner die in het bezit is van het gevraagde certificaat weet wat wordt bedoeld met de VvT. De VvT tekst bevat standaard een scope omschrijving waarvan afgeleid kan worden dat deze relatie heeft naar de voorliggende opdracht, althans dat deel dat toeziet op het ter beschikking stellen van de webbased applicatie in kwestie. </t>
  </si>
  <si>
    <t>Nee, vooropgesteld dat AD niet een tekst eigendom van een andere organisatie kan aanpassen verduidelijkt AD graag de bedoeling van dit document voor een onderneming in de private sector. Wat wij vragen aan de beoogd opdrachtnemer als basis is om te voldoen aan de minimumeis die is beschreven in eis 7.2 van het programma van eisen.</t>
  </si>
  <si>
    <t>Nee, de raming van jaarlijks ca. € 50.000,00 ex btw is nadrukkelijk een gemiddelde wat AD berekent over de maximale duur van zes jaar. Globaal voorziet AD dat in de initiele contractperiode (de eerste 36 maanden) de opdrachtwaarde hoger is dan daarna. De verwachting daarbij is dat de ambities in doelstellingen stapsgewijs gedurende de overeenkomst worden gerealiseerd met als bijvangst effect onder meer een dalend volume bedrijfsafval.</t>
  </si>
  <si>
    <t>Ja, dat kan een duur van drie á vijf maanden zijn, zie antwoord vraag 7.</t>
  </si>
  <si>
    <t>De juiste voorziene ingangsdatum is 1 juni 2022 zoals is vermeld in de leidraad. Voor de periode tussen 1 mei as. en de ingangsdatum van de nieuwe overeenkomst heeft Opdrachtgever een regeling getroffen met de huidig contractpartij.</t>
  </si>
  <si>
    <t xml:space="preserve">Nee, AD wenst dat de prijzen die zijn geboden in de inschrijving voor een vast periode gehanteerd kunnen worden voor de vergelijkbaarheid van de inschrijvingen. Bij het opstellen van de stukken is uitgegaan van jaarlijks en daarmee een periode van steeds 12 maanden gerekend vanaf de ingangsdatum van de overeenkomst. Wat voor AD minimaal van belang is dat ten minste de werkwijze van een prijswijziging van artikel 7.4 door beide partijen kan worden gevolgd.   </t>
  </si>
  <si>
    <t>Het BIBOB onderzoek is uitgebreider dan alleen een toetsing van het GVA. Voor meer informatie zie de leidraad par. 3.1 punt 5 integriteitsonderzoek conform BIBOB.</t>
  </si>
  <si>
    <t xml:space="preserve">U geeft aan: "De Aanbestedende dienst verzoekt Ondernemers de ‘gedragsverklaring aanbesteden’ (GVA) reeds bij Inschrijving bij te voegen, om voor de mogelijke toetsing in het kader van de Wet BIBOB zo snel mogelijk de beschikking te hebben over de verklaring om het gunningsproces niet te vertragen."  Waarom houdt u vast aan BIBOB als de Gedragsverklaring Aanbesteden al meegestuurd wordt bij de inschrijving? </t>
  </si>
  <si>
    <t xml:space="preserve">Nee, zie de antwoorden bij vragen 47/48/50 voor afbakening en verduidelijking van het gevraagde. In de gunningsfase vragen wij aan de Emvi (een kopie van) het bewijsdocument van uw outsourcingpartner voor dit deel van de opdracht. In par. 3.4.2 wordt onder II nader verduidelijkt dat het hier gaat om om een derde waar u alleen voor de uitvoering van een deel van de opdracht een beroep doet namelijk het ter beschikking stellen van de webbased applicatie. Voor deze derde volstaat de samenwerking van uw organisatie met uw outsourcingspartij voor de voorliggende opdracht kort te benoemen in uw aanbiedingsbrief. </t>
  </si>
  <si>
    <t xml:space="preserve">Ja, met de aantekening dat AD er naar streeft om de aanpassingen van de concept overeenkomst en eventueel van het PvE te hebben verwerkt in een Herzien document, dat wordt bijgesloten bij NvI 2. 
Het doel van de verificatievergadering is anders nl. dat onze praktijkervaring is dat beide partijen baat hebben om de in de aanbestedingsstukken en de Emvi inschrijving gegeven afspraken door te spreken, om zo een eventueel resterende onduidelijkheid in de uitvoering te kunnen toelichten. </t>
  </si>
  <si>
    <t>Het betreft hier maximaal 2 referenties.</t>
  </si>
  <si>
    <t xml:space="preserve">Nee, wij hebben op dit punt advies ingewonnen bij onze security officer en daar is deze eis uit voortgekomen. AD heeft de toepassing voor de opdracht gemotiveerd op pagina 30 in de tekst onder het kopje 'Minimumeis C3' halverwege de pagina, in de alinea 'Uit de marktconsultatie is gebleken….te verzekeren'. Daarnaast wijzen wij u graag op de tekst onderaan pagina 30 'Let op vergelijkbaarheid eisen C.1 tot en met C.3:. .. waarbij wij een inschrijver, die (nog) niet over het gevraagde certificaat beschikt, uitnodigen de door hem getroffen maatregelen te beschrijven die vergelijkbaar het gevraagde beantwoorden. </t>
  </si>
  <si>
    <t xml:space="preserve">AD kan uw vraag beantwoorden na een verduidelijking van uw kant. Welke afvalstromen kunnen niet worgen gewogen en op welk termijn verwacht u dat dit wel mogelijk is?  Met deze informatie er bij winnen wij advies in bij onze jurist voor een antwoord in NvI 2. </t>
  </si>
  <si>
    <t>In de praktijk is onze maximale doorlooptijd van acceptatie 10 werkdagen.</t>
  </si>
  <si>
    <t>zie antwoord vraag 3 en 29.</t>
  </si>
  <si>
    <t>U vraagt in  Onderdeel G.2 een beschrijving van Circulariteit en duurzaamheid. U geeft hiervoor max. 6 A4 enkelzijdig. Gezien het aantal aspecten dat aan bod moet komen in de beantwoording, vragen wij u de ruimte uit te breiden naar max. 8 A4. Gaat u hiermee akkoord?</t>
  </si>
  <si>
    <t>dd 13.1.2022</t>
  </si>
  <si>
    <t xml:space="preserve">zie specificatie in de bij deze NvI bijgevoegde bijlage. </t>
  </si>
  <si>
    <t>Mededeling AD</t>
  </si>
  <si>
    <t xml:space="preserve">Bij deze NvI zijn de volgende bijlagen bijgevoegd:
-bijlage 11 prijzenblad herzien
-Situatie omschrijving locaties </t>
  </si>
  <si>
    <t xml:space="preserve">Dit is alleen van toepassing op locatie uitermeer Weesp. Op het terrein zullen de strooiwagens afgespoeld en geparkeerd worden en kan er afvoerwater uit de zoutloods en het terrein in een goot lopen. Het water uit deze goot wordt opgevangen in een tank. De samenstelling van het zoutwater bestaat uit zout gemengd met calcium- of natriumchloride verdund met regen- of leidingwater. </t>
  </si>
  <si>
    <t xml:space="preserve"> Ja, CA+ op veiligheidsklasse P4 voor vertrouwelijk papier is akkoord. Deze eis wordt aangepast in het PvE Herzien dat bij NvI 2 wordt bijgesloten.</t>
  </si>
  <si>
    <t>Gebruikelijk notificeren wij een opdrachtnemer circa 3 maanden voor de vervaldatum. Stel de vervaldatum van de initiele contractperiode is 1 juni 2025 dan informeren wij de opdrachtnemer medio maart 2025 of het contract wordt verlengd ja-nee. Indien in het laatste contractjaar door opdrachtgever zou worden vastgesteld dat voor een nieuwe contractperiode een Europese aanbestedingsprocedure dient te worden uitgevoerd dan besluiten wij doorgaans de notificatie tijdig vervroegen met ca. 2 maanden extra (dus ca. 6 maanden voor de vervaldatum).</t>
  </si>
  <si>
    <t xml:space="preserve">Nee, dit is niet akkoord. </t>
  </si>
  <si>
    <t xml:space="preserve">Indien van toepassing ontvangt opdrachtgever hiervoor van opdrachtnemer een specifieke onderbouwing met vermelding van ingangsdatum. Na akkoord van opdrachtgever kan opdrachtnemer deze prijswijziging invoeren op de aangegeven datum. De aanpassing van dit onderdeel verwerkt AD in een Herziene concept overeenkomst die wordt bijgevoegd bij NvI 2.
</t>
  </si>
  <si>
    <t xml:space="preserve">Zonder inzicht in de inhoud en strekking van deze aceptatievoorwaarden kan AD hier niet op voorhand akkoord op geven. </t>
  </si>
  <si>
    <t xml:space="preserve">Onder klein chemisch afval valt in deze situatie batterijen. Oliehoudende materialen is iets wat opdrachtgever weinig afvoert maar wel gedaan moet worden. Het gaat hierbij om absorbtiekorrels die op na een ongeluk op het wegdek gebruikt worden om eventuele gelekte olie op te ruimen van het wegdek. Deze korrels worden verzameld in een speciale container hiervoor bestemd. </t>
  </si>
  <si>
    <t>Ja, dit is aangepast in de bij deze NvI bijgesloten bijlage 11 prijzenblad herzien</t>
  </si>
  <si>
    <t>Voor het toevoegen of verwijderen van een locatie of het  toevoegen of verwijderen van een container op een bestaande locatie is het akkoord dat er 10 werkdagen nodig zijn om de container bij te plaatsen of op te halen.  Voor aanvragen van lediging is dit niet akkoord. 
Deze verduidelijking wordt verwerkt in de herziene PvE die wordt bijgesloten in NvI 2.</t>
  </si>
  <si>
    <t>Hele kilogrammen is akkoord indien de afronding tot 0,5 omlaag wordt afgerond en boven de 0,5 naar boven wordt afgerond. 
Deze verduidelijking wordt verwerkt in de herziene PvE die wordt bijgesloten in NvI 2.</t>
  </si>
  <si>
    <t>G.1: Opdrachtgever past dit aan naar in totaal maximaal 3 A4 inclusief een eventuele bijlage. Het is aan expertise van inschrijver zijn beantwoording zo bondig mogelijk te houden.</t>
  </si>
  <si>
    <t>G.2: Opdrachtgever past dit aan naar in totaal 7 A4. inclusief een eventuele bijlage. Het is aan expertise van inschrijver zijn beantwoording zo bondig mogelijk te houden.</t>
  </si>
  <si>
    <t xml:space="preserve">G.3: Opdrachtgever past dit aan naar in totaal 3 A4. inclusief een eventuele bijlage. Het is aan expertise van inschrijver zijn beantwoording zo bondig mogelijk te houden. </t>
  </si>
  <si>
    <t>Vooropgesteld verduidelijkt AD een bewijsdocument te vragen alleen voor de applicatie/webbased oplossing die u aan de Provincie aanbiedt voor het uitvoeren van de opdracht. Uw outsourcingpartner die voor deze oplossing in het bezit is van het gevraagde certificaat dient u de (kopie) van dit document te kunnen aanreiken.
Voor de inschrijffase volstaat bovendien om in de UEA te verklaren dat u aan deze eis kan voldoen, u hoeft in dit stadium nog geen kopie-document bij te sluiten (dat wordt alleen gevraagd aan de Emvi inschrijving).</t>
  </si>
  <si>
    <t>Nee, in de leidraad par. 2.9 heeft AD de generieke achtergrond beschreven om welke reden zij als aanbestedende dienst gehouden is om een minimumniveau van eisen/normen ten aanzien van informatiebeveiliging te hanteren, en een vergelijkbaar niveau te vragen van haar contractpartijen. Zie vraag 50.</t>
  </si>
  <si>
    <t xml:space="preserve">AD kan uw vraag niet beantwoorden zonder verduidelijking van uw kant. Naar welke regelgeving refereert u precies in 'conform huidige regelgeving'? Hanteert u een standaard clausule in uw verkoopvoorwaarde die het toepassingsgebied betreft, en dat uw inziens aansluit op deze opdracht? </t>
  </si>
  <si>
    <t xml:space="preserve">Dit is aangepast naar maximaal 7 A4. zie ook vraag 44 </t>
  </si>
  <si>
    <t xml:space="preserve">In geval van vragen bijvoorbeeld de pers op social media of andere nieuwskanalen. Dan is de opdrachtnemer verplicht de opdrachtgever dezelfde dag nog in te lichten. Opdrachtgever zal dan de reactie hierop coördineren, opdrachtnemer mag zelf geen reactie hierop formuleren en terugkoppelen, dit zal opdrachtgever doen. </t>
  </si>
  <si>
    <t xml:space="preserve">Het aantal is aangepast naar maximaal 3 A4 inclusief tijdschema of bijlage anderszins, zie ook vraag 45 </t>
  </si>
  <si>
    <t>Graag verduidelijkt AD vin deze NvI wat bedoeld wordt. U ziet dat dit ook verwerkt is in de bij deze NvI bijgesloten herziene prijzenblad, rechtsonder. In het herziene prijsblad vragen wij inschrijver in post 4 zijn prijs te offreren voor de bij onderdeel G.2.1. geboden inzet van uw Adviseur/sleutelfunctionaris voor contractjaar 1. Daarnaast vragen wij inschrijver in post 5 zijn prijs te offreren voor de bij onderdeel G.2.3 geboden dienstverlening voor contractjaar 1. AD merkt hier bij op dat voor post 5 zij de gegunde opdrachtnemer enige flexibiliteit in de mogelijke startdatum van uitvoering vraagt omdat dit in hoge mate samenhangt met de terugkeer van voldoende medewerkers op de locaties. Hetgeen voor opdrachtgever vooral bepaald wordt door een externe factor nl. de actuele Covid-19 richtlijn.
Voor de daarop volgende contractjaren 2 en 3 stellen AD en opdrachtnemer steeds een jaarplan op voor wat in betreffende contractjaar overeengekomen wordt uit te voeren voor post 4 respectievelijk post 5. Bij verlenging van de overeenkomst geldt hetzelfde voor contractjaar 4 enz. 
De term stelpost in het begin van 'Stelpost....' op pagina 14 leidraad kunt u beschouwen als vervallen. De laatste zin van deze alinea 'Indien en voor zover de uitvoering van dit project .....worden' kunt u beschouwen als vervallen.</t>
  </si>
  <si>
    <r>
      <rPr>
        <sz val="10"/>
        <color theme="1"/>
        <rFont val="Arial"/>
        <family val="2"/>
      </rPr>
      <t>Dit is niet correct. Schade door brand, diefstal of molest/onjuist gebruik door opdrachtgever zijn voor het risico van de opdrachtgever, miits de opdrachtnemer de containers op de afgesproken wijze heeft terug geplaatst en het molest niet is ontstaan bij uitvoering van de werkzaamheden opdrachtnemer. Deze verduidelijking wordt verwerkt in de herziene PvE die wordt bijgesloten in NvI 2.</t>
    </r>
    <r>
      <rPr>
        <i/>
        <sz val="10"/>
        <color theme="1"/>
        <rFont val="Arial"/>
        <family val="2"/>
      </rPr>
      <t xml:space="preserve">
</t>
    </r>
  </si>
  <si>
    <r>
      <rPr>
        <sz val="10"/>
        <color theme="1"/>
        <rFont val="Arial"/>
        <family val="2"/>
      </rPr>
      <t xml:space="preserve">Deze Nota van Inlichtingen 1 behoort bij en maakt integraal onderdeel uit van de aanbestedingsstukken “Duurzaam inzamelen, transport en verwerken van bedrijfsafval provincie Noord-Holland 2022-2025'. In ronde 1 zijn totaal 64 vragen gesteld. De NvI met antwoorden wordt door de Aanbestedende dienst aan Ondernemers geanonimiseerd toegezonden via Tenderned. </t>
    </r>
    <r>
      <rPr>
        <sz val="10"/>
        <color indexed="8"/>
        <rFont val="Arial"/>
        <family val="2"/>
      </rPr>
      <t xml:space="preserve">
Vragen die in deze NvI nog niet beantwoord zijn volgend in NvI 2. De sluitingsdatum voor indiening van de vragen tweede ronde is ≤</t>
    </r>
    <r>
      <rPr>
        <sz val="6"/>
        <color indexed="8"/>
        <rFont val="Arial"/>
        <family val="2"/>
      </rPr>
      <t xml:space="preserve"> </t>
    </r>
    <r>
      <rPr>
        <sz val="10"/>
        <color indexed="8"/>
        <rFont val="Arial"/>
        <family val="2"/>
      </rPr>
      <t xml:space="preserve">24-1-2022, 9u.
</t>
    </r>
  </si>
  <si>
    <t xml:space="preserve">Nee, uw voorstel neemt AD niet over. Voor een af te sluiten overeenkomst hanteert AD het uitgangspunt om gebruik te maken van gegevens van het Centraal Bureau van de Statistiek (CBS) als onafhankelijke bron in plaats van gegevens van een specifieke brancheorganisatie. Uit de marktconsultatie begrijpen wij bovendien dat de Panteia/NEA index betrekking heeft op de logistieke diensten maar geen reële weergave vormt voor verschillende andere kosten die de opdrachtuitvoering met zich meebrengt, en daarom voor sommige aanbieders ook niet acceptabel is. AD staat open om een voor de opdracht passender voorstel ingediend in vragenronde 2 in overweging te nemen mits goed onderbouwd. AD is niet verplicht tot overname van een alternatief.  </t>
  </si>
  <si>
    <t>Nota van Inlichtingen 1 EA duurzaam inzamelen, transport en verwerken van bedrijfsafval 
provincie Noord-Holland 2022-2025  #TenderNed kenmerk 331432</t>
  </si>
  <si>
    <t>NvI 2
Nee, niet akkoord. Gezien de aard van de opdracht is het voor opdrachtgever van groot belang dat geheimhouding wordt nageleefd. AD verduidelijkt dat de bepaling restrictief toegepast wordt, in de zin dat een boete alleen gemotiveerd opgelegd zal worden.</t>
  </si>
  <si>
    <t>NvI 2
Nee, zie het antwoord op vraag 18.</t>
  </si>
  <si>
    <t xml:space="preserve">NvI 2
ndien sprake is van fusie die aanbestedingsrechtelijk past binnen de kaders van art. 2.163f Aw zal opdrachtgever niet overgaan tot ontbinding van de overeenkomst, mits de continuïteit van de onderneming en de uitvoering van de opdracht niet in gevaar komt. </t>
  </si>
  <si>
    <t>NvI 2
AD legt het betreffende artikel als volgt uit, dat ontbinding van de overeenkomst alleen mogelijk is indien de zeggenschap van de onderneming van opdrachtnemer zodanig wijzigt dat de continuïteit van de onderneming in gevaar komt en/of de identiteit van de opdrachtnemer zodanig wijzigt dat het aanbestedingsrechtelijk zal moeten worden uitgelegd als een wezenlijke wijziging</t>
  </si>
  <si>
    <t xml:space="preserve">NvI 2
AB Indien sprake is van aandelenoverdracht die aanbestedingsrechtelijk past binnen de kaders van art. 2.163f Aw zal opdrachtgever niet overgaan tot ontbinding van de overeenkomst, mits de continuïteit van de onderneming en de uitvoering van de opdracht niet in gevaar komt. </t>
  </si>
  <si>
    <t>IA</t>
  </si>
  <si>
    <t>Ja, dit is aangepast in het herziene document</t>
  </si>
  <si>
    <t>Ja, deze correctie is verwerkt een de Herziene concept overeenkomst, bijlage bij NvI 2</t>
  </si>
  <si>
    <t>Akkoord, dit wordt verwerkt in de herziene PvE, bijlage bij NvI 2</t>
  </si>
  <si>
    <r>
      <t xml:space="preserve">NvI 2
Nee, AD meent dat voor de inschrijffase alle gegadigden duidelijkheid gegeven wordt, dat de opdrachtnemer de zekerheid kan bieden dat zij bij het doen van een inschrijving haar aanbod voor de duur van de overeenkomst nakomt, en AD hier derhalve - ook tijdens de optiejaren - gebruik van kan maken. 
Over dit onderwerp heeft AD in de herziene concept Overeenkomst (bijlage bij NvI 2) een bepaling toegevoegd </t>
    </r>
    <r>
      <rPr>
        <b/>
        <sz val="10"/>
        <color theme="1" tint="4.9989318521683403E-2"/>
        <rFont val="Arial"/>
        <family val="2"/>
      </rPr>
      <t>Artikel 3.3 '</t>
    </r>
    <r>
      <rPr>
        <sz val="10"/>
        <color theme="1" tint="4.9989318521683403E-2"/>
        <rFont val="Arial"/>
        <family val="2"/>
      </rPr>
      <t>Deze Overeenkomst kan onder dezelfde contractuele voorwaarden door Opdrachtgever 3 maal worden verlengd met een periode van 12 maanden door middel van een schriftelijke kennisgeving aan de Opdrachtnemer. Deze kennisgeving vindt uiterlijk 3 maanden voor afloop van de looptijd van de Overeenkomst plaats'. Voor de mogelijkheid van prijsaanpassing verwijzen wij u naar de inhoud van Artikel 7 in de concept Overeenkomst.</t>
    </r>
  </si>
  <si>
    <t>Ja, dit is aangepast in de bijlage 11 prijzenblad herzien bij deze NvI 1.</t>
  </si>
  <si>
    <t xml:space="preserve">NvI 2
Ja
</t>
  </si>
  <si>
    <t>NvI 2
Nee, het betreft wel ontbinding door de Provincie, maar niet uitsluitend op grond van lid 2. Ook de ontbinding door de Provincie op grond van lid 1 valt hieronder. Zie ook het antwoord op vraag 25.</t>
  </si>
  <si>
    <t xml:space="preserve">NvI 2
Ja, correct
</t>
  </si>
  <si>
    <t>NvI 2
Aan artikel 5.2 wordt de volgende zin toegevoegd.  "De officiele waarschuwing als bedoeld in dit artikellid betreft een ingebrekestelling die per mail wordt verstuurd aan de contactpersoon van de Opdrachtnemer met daarin een termijn van 5 werkdagen om de lediging alsnog naar behoren uit te voeren. "</t>
  </si>
  <si>
    <r>
      <t>Nota van Inlichtingen 3</t>
    </r>
    <r>
      <rPr>
        <sz val="12"/>
        <color theme="1"/>
        <rFont val="Arial"/>
        <family val="2"/>
      </rPr>
      <t xml:space="preserve"> </t>
    </r>
    <r>
      <rPr>
        <b/>
        <sz val="12"/>
        <color theme="1"/>
        <rFont val="Arial"/>
        <family val="2"/>
      </rPr>
      <t>EA duurzaam inzamelen, transport en verwerken van bedrijfsafval provincie Noord-Holland 2022-2025  #TenderNed kenmerk 331432</t>
    </r>
  </si>
  <si>
    <t>Waar staat het getal voor in de kolom H? Is dat het aantal containers per jaar dat geleegd wordt, of is dat het aantal stops per jaar? En wat wilt u zien in de gele kolom - is dat een prijs per lediging per container, of een prijs per stop? In het eerste geval zou dan het getal 52 in kolom H staan voor 52 weken, waardoor de totaalprijs de prijs zou zijn per container voor 52x per jaar - in dat geval moet er nog een kolom bij voor het aantal containers dat er staat.
In het geval dat u een prijs per stop wilt hebben in de gele kolom, ongeacht het aantal containers dat wordt aangeboden, wordt dan in kolom H het aantal stops per jaar bedoeld? Dit kan voor ledigingen met perskraakwagen, maar voor containers die omgewisseld worden voor een lege, zoals bijvoorbeeld swill, kan geen tarief per stop worden gegeven, dat moet per container. Dat tarief kunnen wij dan nu niet kwijt.
Zou u dit willen verduidelijken?</t>
  </si>
  <si>
    <t>Prijsblad</t>
  </si>
  <si>
    <t>Bij huur staat op regel 9 een miniperscontainer voor karton genoemd. Op basis van uw antwoord op vraag 2 in de NVI2 gaan wij ervan uit dat hier een balenpers wordt bedoeld - is die aanname correct?</t>
  </si>
  <si>
    <t xml:space="preserve">Bij verwerking op regel 6  (N6) wordt de prijs van het restafval niet doorgerekend in de totaalprijs. Hier staat ook de formule som van N7 t/m N16, en het tarief voor restafval staat op N6. Wilt u dit corrigeren?	</t>
  </si>
  <si>
    <t>Mini perscontainer</t>
  </si>
  <si>
    <t>Lediging/wisselkosten</t>
  </si>
  <si>
    <t>"Vernietigingsklasse P4 heeft consequenties voor verwerking en inzameling. Als eerder gesteld, wordt de grondstof die ontstaat niet volledig bruikbaar. Maar het betekent onder andere ook dat we het vertrouwelijk papier inzamelen op uw locatie(s) en rechtstreeks terug dienen te rijden naar de vernietigingslocatie. Er wordt dan gereden specifiek voor 1 locatie en niet in routeverband, anders vervalt de klasse P4. U betaalt voor de volledige rit per aanbiedlocatie. Indien u vasthoudt aan niet noodzakelijke vernietiging op niveau P4, dan ontvangen wij graag de verdeling van de containers per vestiging ter beoordeling van de te maken kosten voor deze exclusieve ritten."</t>
  </si>
  <si>
    <t>NvI2</t>
  </si>
  <si>
    <t>vraag 1 en 9</t>
  </si>
  <si>
    <t>Wij merken op dat in deze Nota van Inlichtingen meerdere partijen vragen de in de markt aanvaarde (P3) norm te hanteren. Uw navraag bij andere provincies wijst uit dat P4 gangbaar is. Indien dit door één en dezelfde contractant/inzamelende partij gebeurt, dan blijft het aantal inschrijvingen op deze aanbesteding mogelijk beperkt. Wij vragen u uw antwoord te heroverwegen met in achtneming van het in vraag 1 van de tweede Nota van Inlichtingen gestelde. De snippergrootte (op basis van of P4 of P3) zegt overigens niets over de wijze van het vertrouwelijk behandelen van deze afvalstroom, maar dus alleen over de grootte van de snippers. Het voordeel van P3 is dat het duurzamer te verwerken/te recyclen is. Wij zien graag uw overweging en reactie hierop tegemoet.</t>
  </si>
  <si>
    <r>
      <t xml:space="preserve">Nota van Inlichtingen </t>
    </r>
    <r>
      <rPr>
        <sz val="12"/>
        <color theme="1"/>
        <rFont val="Arial"/>
        <family val="2"/>
      </rPr>
      <t xml:space="preserve">2 </t>
    </r>
    <r>
      <rPr>
        <b/>
        <sz val="12"/>
        <color theme="1"/>
        <rFont val="Arial"/>
        <family val="2"/>
      </rPr>
      <t>EA duurzaam inzamelen, transport en verwerken van bedrijfsafval 
provincie Noord-Holland 2022-2025  #TenderNed kenmerk 331432</t>
    </r>
  </si>
  <si>
    <t>dd @.1.2022</t>
  </si>
  <si>
    <t xml:space="preserve">Deze Nota van Inlichtingen 2 (tab 1) + NvI 1 (tab 2) behoort bij en maakt integraal onderdeel uit van de aanbestedingsstukken “Duurzaam inzamelen, transport en verwerken van bedrijfsafval provincie Noord-Holland 2022-2025'. In ronde 2 zijn totaal 13 vragen gesteld. De NvI met antwoorden wordt door de Aanbestedende dienst aan Ondernemers geanonimiseerd toegezonden via Tenderned.
</t>
  </si>
  <si>
    <r>
      <t xml:space="preserve">Bij deze NvI 2 zijn de volgende 4 bijlagen bijgevoegd:
-bijlage Huidige situatie PNH herzien document
-bijlage Programma van eisen herzien document
-bijlage Concept overeenkomst herzien document
-bijlage Toelichting schouw herzien document
Op tab 2 zijn de vragen van ronde 1 volledig beantwoord, zie de aanvullingen in de blauw gemarkeerde velden. Zie ook ons antwoord bij vraag 10 NvI 2
</t>
    </r>
    <r>
      <rPr>
        <sz val="10"/>
        <color rgb="FF0070C0"/>
        <rFont val="Arial"/>
        <family val="2"/>
      </rPr>
      <t>De sluitingsdatingsdatum voor inschrijving is ongewijzigd 21-2-2022, 14u</t>
    </r>
  </si>
  <si>
    <t>Vraag 5 in de eerste Nota van Inlichtingen</t>
  </si>
  <si>
    <t xml:space="preserve">U gaat er in uw antwoord mee akkoord dat vertrouwelijk papier geshredderd dient te worden op P4. Ondanks wat de vraagsteller hier aangeeft, is het onze ervaring dat vernietiging op P4 resulteert in een snippergrootte die te klein is. Dit geeft de volgende problemen: 
Dit geeft de volgende problemen: 
- het materiaal is niet meer persbaar en daardoor niet te transporteren naar een eindverwerker; 
- het materiaal wordt niet meer voor recycling geaccepteerd door papierfabrieken ter recycling. 
 Vernietigingsklasse P3 (al dan niet door vermenging) is regulier in de markt en geeft na vernietiging ook nog te mogelijkheid het papier duurzaam te verwerken/recyclen, wat ten slotte ook uw doelstelling is. Wij stellen voor de eis aan te passen naar vernietiging op klasse P3. Gaat u hiermee akkoord? </t>
  </si>
  <si>
    <t>Nee, AD heeft navraag gedaan bij andere Provincies en zij hanteren in hun uitvoeringspraktijk ook Klasse P4, wat voor AD bevestigt dat de eis passend is voor de aard van opdracht. AD handhaaft de eis van Klasse P4.</t>
  </si>
  <si>
    <t>Blad 1 H9</t>
  </si>
  <si>
    <t>Mini Percontainer karton</t>
  </si>
  <si>
    <t>Hier wordt vermeld 8.  Wat bedoelt u hiermee? 8 balen of 8 transporten met  x aantal balen? Indien dit laatste hoeveel balen zijn er in totaal afgevoerd en op welke wijze?</t>
  </si>
  <si>
    <t xml:space="preserve">Geperste balen worden opgeslagen op palets in de containerruimte op de locatie Houtplein. De balen worden op afroep opgehaald, dit gebeurt wanneer er 4 tot 6 balen zijn verzameld. Met de 8 in het prijsblad werd daarom 8 balen bedoeld. Voor 2021 geldt dat dit het eerste jaar is waarin de balen pers een heel jaar gestaan heeft en nu het jaar afgesloten is kunnen wij aangeven dat er 12 balen zijn afgevoerd. Wat representatief is voor een normaal jaar is lastig in te schetten. Afgelopen jaar zijn er veel schermen voor thuis aangeschaft waardoor er meer dozen dan normaal zijn afgevoerd. </t>
  </si>
  <si>
    <t>Blad 1 C9</t>
  </si>
  <si>
    <t>Is deze pers wel of niet eigendom van de Provincie?</t>
  </si>
  <si>
    <t>De kartonpers is geen eigendom van de Provincie, deze wordt gehuurd binnen de huidige overeenkomst.</t>
  </si>
  <si>
    <t>Schouw 18-1-2022</t>
  </si>
  <si>
    <t>Wat is de hoogte van de grote garagedeur om de rolcontainers en de balen naar buiten en naar binnen te rijden?</t>
  </si>
  <si>
    <t>De deuren die toegang geven naar de containers in de containerruimte op de locatie Houtplein zijn harmonicadeuren waardoor ze vanuit het midden naar links en naar rechts openen. De hoogte van doorgang is ongeveer 2m.</t>
  </si>
  <si>
    <t>interne inzameling</t>
  </si>
  <si>
    <t>Wie zamelt momenteel de deelstromen intern in? Is dit op een vaste frequentie of op afroep?</t>
  </si>
  <si>
    <t xml:space="preserve">Dagelijks worden de deelstromen intern ingezameld door de schoonmaakorgnisatie van Opdrachtgever. De schoonaak is onderdeel van de overeenkomst met Eurest. </t>
  </si>
  <si>
    <t>inzameling vergaderruimtes</t>
  </si>
  <si>
    <t>Tijdens de schouw kwamen we inzamelmiddelen tegen in de vergaderzalen. Is dit de bedoeling of dienen de mensen na de vergadering hun eigen reststromen mee te nemen?</t>
  </si>
  <si>
    <t xml:space="preserve">Het klopt dat er in de vergaderzalen  inzamelmiddelen staan. Hier kunnen de medewerkers bekers of restafval  kwijt. </t>
  </si>
  <si>
    <t>Kunt u foto's sturen van de inzamelmiddelen in de vergaderruimtes?</t>
  </si>
  <si>
    <r>
      <t>In d</t>
    </r>
    <r>
      <rPr>
        <sz val="10"/>
        <rFont val="Arial"/>
        <family val="2"/>
      </rPr>
      <t xml:space="preserve">e vergaderzalen staat een afvalinzamelsysteem om restafval en bekers en te zamelen. Een foto van dit inzamelsysteem is toegevoegd in de bijlage en aan het schouw bestand. </t>
    </r>
  </si>
  <si>
    <t>Houtplein 33 - Balen</t>
  </si>
  <si>
    <t>Kunt u aangeven hoeveel balen er op deze locatie zijn?</t>
  </si>
  <si>
    <t>Zie het antwoord op vraag 2.</t>
  </si>
  <si>
    <t>Nota van inlichtingen 1</t>
  </si>
  <si>
    <t>Vraag 5 en 36</t>
  </si>
  <si>
    <t>Vertrouwelijke vernietiging</t>
  </si>
  <si>
    <t>U geeft aan dat u akkoord gaat met vernietigen van vertrouwelijk papier met veiligheidsniveau P4. In Nederland is veiligheidsniveau P3 standaard voor het vertrouwelijk vernietigen van persoonsgegevens.  Binnen de CA+-certificering wordt ook standaard op p3-niveau geauditeerd. Kunt u uw antwoord herzien en aanpassen naar vernietingsklasse P3 omdat dit standaard is in Nederland, passend bij de markt waardoor u mogelijk meer goed vergelijkbare inschrijvingen ontvangt?</t>
  </si>
  <si>
    <t>zie antwoord op vraag 1.</t>
  </si>
  <si>
    <t>Openstaande antwoorden</t>
  </si>
  <si>
    <t xml:space="preserve">Is geïnteresseerde in de gelegenheid aanvullende vragen te stellen op de antwoorden die voor het eerst in nota van inlichtingen 2 worden gepubliceerd? </t>
  </si>
  <si>
    <r>
      <t>Alleen voor de antwoorden in NvI 2 (deze tab) en de blauw gemarkeerde velden van NvI 1 (zie tab NvI 1) wordt gegadigde in de gelegenheid gesteld om een vraag over te stellen. voor andere onderwerpen neemt AD geen nieuwe vragen in behandeling.
Indien gegadigde een eventuele vraag heeft dan verzoeken wij om de vraag via de TN berichtenmodule in te dienen uiterlijk op</t>
    </r>
    <r>
      <rPr>
        <b/>
        <sz val="10"/>
        <color theme="1"/>
        <rFont val="Arial"/>
        <family val="2"/>
      </rPr>
      <t xml:space="preserve"> woe. 2-2-2022</t>
    </r>
    <r>
      <rPr>
        <sz val="10"/>
        <color rgb="FF000000"/>
        <rFont val="Arial"/>
        <family val="2"/>
      </rPr>
      <t xml:space="preserve">. Alleen de vragen die tijdig zijn ontvangen kan AD beantwoorden in een NvI-3, waarvan AD nastreeft deze te publiceren uiterlijk op </t>
    </r>
    <r>
      <rPr>
        <b/>
        <sz val="10"/>
        <color rgb="FF000000"/>
        <rFont val="Arial"/>
        <family val="2"/>
      </rPr>
      <t>di 8-2-2022</t>
    </r>
    <r>
      <rPr>
        <sz val="10"/>
        <color rgb="FF000000"/>
        <rFont val="Arial"/>
        <family val="2"/>
      </rPr>
      <t>.</t>
    </r>
  </si>
  <si>
    <t xml:space="preserve">Onze bekers worden gemaakt van Rietsuikervezel. Hierbij geldt dat bij de koffieautomaten of de loacties dezelfde maat beker gehanteerd wordt, alleen op het ontmoetingsplein wordt bij de betaalde koffiecorner voor sommige koffie's een andere maat beker gebruikt. </t>
  </si>
  <si>
    <t>Wordt het karton los ingezameld?</t>
  </si>
  <si>
    <t>Ja, in de servicecorners wordt karton centraal los ingezameld in een van de kasten. Vandaaruit wordt het karton  door de schoonaamorganisatie afgevoerd naar de kartonpers en tot balen geperst.</t>
  </si>
  <si>
    <t>Wordt er gegeten op het ontmoetingsplein en/of gaat er wel nog gebruik gemaakt worden van het bedrijfsrestaurant?</t>
  </si>
  <si>
    <t xml:space="preserve">Op het ontmoetingsplein is het mogelijk om voor de lunche een broodje of koffie te bestellen. Voor corona werd het ontmoetingsplein als een soort overloop van het bedrijfsrestaurant gebruikt. In verband me de geldende coronamaatregelen is het bedrijfsrestaurant op de begane grond op dit moment gesloten. Zodra de versoepelingen het toe laten zal het bedrijfsrestaurant weer geopend worden. </t>
  </si>
  <si>
    <r>
      <t xml:space="preserve">Bij deze NvI 3 zijn de volgende bijlagen bijgevoegd:
-bijlage Prijzenblad herzien def
-bijlage Programma van eisen def
-Toelichting schouw herzien document
-Toelichting balenpers
</t>
    </r>
    <r>
      <rPr>
        <b/>
        <sz val="10"/>
        <color theme="1"/>
        <rFont val="Arial"/>
        <family val="2"/>
      </rPr>
      <t>De sluitingsdatingsdatum voor inschrijving is ongewijzigd 21-2-2022, 14u</t>
    </r>
    <r>
      <rPr>
        <sz val="10"/>
        <color theme="1"/>
        <rFont val="Arial"/>
        <family val="2"/>
      </rPr>
      <t xml:space="preserve">
</t>
    </r>
  </si>
  <si>
    <t>Ja, dit is gecorrigeerd in het bij deze NvI3 bijgevoegde prijzenblad</t>
  </si>
  <si>
    <t>ja, dit is correct en verduidelijkt in het bij deze NvI3 bijgevoegde prijzenblad</t>
  </si>
  <si>
    <t>dd 8.2.2022</t>
  </si>
  <si>
    <t xml:space="preserve">Het bij deze NvI3 bijgevoegde prijzenblad is aangepast door 2 kolommen toe te voegen. In Kolom G kan de prijs per stop worden ingevuld en in H is het aantal stops per jaar weergegeven. Als er bij een afvalstroom geen kosten voor de stop wordt berekend dan dient er 0 of niks ingevuld in G te worden door inschrijver.
In Kolom I kan het wisseltarief geplaatst worden. In kolom J is het aantal containerwissels per jaar weergegeven indien mogelijk. Mocht de containerwissel niet van toepassing zijn voor opdrachtnemer kan in kolom I het wisseltarief 0 (of niks) ingevuld worden. Bij de balenpers is 12 het aantal balen dat afgevoerd is in 2021. </t>
  </si>
  <si>
    <t xml:space="preserve">Deze Nota van Inlichtingen 3 (tab 1) + NvI 2 (tab 2) +NvI 1 (tab 3) behoort bij en maakt integraal onderdeel uit van de aanbestedingsstukken “Duurzaam inzamelen, transport en verwerken van bedrijfsafval provincie Noord-Holland 2022-2025'. In ronde 2 zijn totaal 5 vragen gesteld. De NvI met antwoorden wordt door de Aanbestedende dienst aan Ondernemers geanonimiseerd toegezonden via Tenderned.
</t>
  </si>
  <si>
    <t>Zie antwoord vraag 2</t>
  </si>
  <si>
    <r>
      <t xml:space="preserve">AD stemt in met uw verzoek en heeft besloten akkoord te gaan met de eis te wijzigen naar </t>
    </r>
    <r>
      <rPr>
        <b/>
        <sz val="10"/>
        <color theme="1"/>
        <rFont val="Arial"/>
        <family val="2"/>
      </rPr>
      <t>Klasse P3</t>
    </r>
    <r>
      <rPr>
        <sz val="10"/>
        <color theme="1"/>
        <rFont val="Arial"/>
        <family val="2"/>
      </rPr>
      <t xml:space="preserve"> voor de inschrijffase van de aanbesteding. Deze wijziging is bijgewerkt in het bijgevoegde PvE herzien def.
Toelichting: wij hebben de argumenten van gegadigden in NvI 1/2/3 doorgesproken met onze afdeling die verantwoordelijk is het beleid ten aanzien van archivering, bewaren en vernietigen (DIV). Daarbij zijn ook onze ambities ten aanzien van het voldoen aan AVG en duurzaamheid/circulariteit afgewogen. Er is vastgesteld dat het af te voeren papier in de huidige situatie conform klasse P3 wordt afgevoerd. Bij aanvang van de nieuwe contractperiode is dit gegeven klasse P3 ongewijzigd. Inschrijver kan klasse P4 buiten beschouwing laten voor haar inschrijving.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</si>
</sst>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color indexed="8"/>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0"/>
      <color indexed="8"/>
      <name val="Arial"/>
      <family val="2"/>
    </font>
    <font>
      <b/>
      <sz val="20"/>
      <color indexed="8"/>
      <name val="Arial"/>
      <family val="2"/>
    </font>
    <font>
      <sz val="10"/>
      <color indexed="13"/>
      <name val="Arial"/>
      <family val="2"/>
    </font>
    <font>
      <b/>
      <sz val="10"/>
      <color theme="1"/>
      <name val="Arial"/>
      <family val="2"/>
    </font>
    <font>
      <sz val="20"/>
      <color rgb="FF002060"/>
      <name val="Arial"/>
      <family val="2"/>
    </font>
    <font>
      <sz val="10"/>
      <color indexed="8"/>
      <name val="Arial"/>
      <family val="2"/>
    </font>
    <font>
      <sz val="6"/>
      <color indexed="8"/>
      <name val="Arial"/>
      <family val="2"/>
    </font>
    <font>
      <sz val="10"/>
      <color rgb="FF002060"/>
      <name val="Arial"/>
      <family val="2"/>
    </font>
    <font>
      <b/>
      <sz val="10"/>
      <color rgb="FF002060"/>
      <name val="Arial"/>
      <family val="2"/>
    </font>
    <font>
      <i/>
      <sz val="10"/>
      <color theme="1"/>
      <name val="Arial"/>
      <family val="2"/>
    </font>
    <font>
      <sz val="11"/>
      <color theme="1"/>
      <name val="Calibri"/>
      <family val="2"/>
      <charset val="1"/>
    </font>
    <font>
      <sz val="10"/>
      <color rgb="FFFF0000"/>
      <name val="Arial"/>
      <family val="2"/>
    </font>
    <font>
      <b/>
      <sz val="12"/>
      <color theme="1"/>
      <name val="Arial"/>
      <family val="2"/>
    </font>
    <font>
      <sz val="12"/>
      <color theme="1"/>
      <name val="Arial"/>
      <family val="2"/>
    </font>
    <font>
      <i/>
      <sz val="10"/>
      <color rgb="FFFF0000"/>
      <name val="Arial"/>
      <family val="2"/>
    </font>
    <font>
      <sz val="10"/>
      <name val="Arial"/>
      <family val="2"/>
    </font>
    <font>
      <sz val="10"/>
      <color rgb="FF000000"/>
      <name val="Arial"/>
      <family val="2"/>
    </font>
    <font>
      <sz val="10"/>
      <color theme="1" tint="4.9989318521683403E-2"/>
      <name val="Arial"/>
      <family val="2"/>
    </font>
    <font>
      <b/>
      <sz val="10"/>
      <color theme="1" tint="4.9989318521683403E-2"/>
      <name val="Arial"/>
      <family val="2"/>
    </font>
    <font>
      <sz val="10"/>
      <color rgb="FF0070C0"/>
      <name val="Arial"/>
      <family val="2"/>
    </font>
    <font>
      <sz val="8"/>
      <color rgb="FF191614"/>
      <name val="Open Sans"/>
      <family val="2"/>
    </font>
    <font>
      <sz val="10"/>
      <color rgb="FF191614"/>
      <name val="Arial"/>
      <family val="2"/>
    </font>
    <font>
      <b/>
      <sz val="10"/>
      <color rgb="FF000000"/>
      <name val="Arial"/>
      <family val="2"/>
    </font>
  </fonts>
  <fills count="10">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4"/>
        <bgColor auto="1"/>
      </patternFill>
    </fill>
    <fill>
      <patternFill patternType="solid">
        <fgColor theme="4" tint="0.79998168889431442"/>
        <bgColor indexed="64"/>
      </patternFill>
    </fill>
    <fill>
      <patternFill patternType="solid">
        <fgColor theme="0"/>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9" tint="0.39997558519241921"/>
        <bgColor indexed="64"/>
      </patternFill>
    </fill>
  </fills>
  <borders count="32">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right/>
      <top/>
      <bottom style="thin">
        <color indexed="8"/>
      </bottom>
      <diagonal/>
    </border>
    <border>
      <left style="thin">
        <color indexed="10"/>
      </left>
      <right style="thin">
        <color indexed="10"/>
      </right>
      <top/>
      <bottom style="thin">
        <color indexed="10"/>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8"/>
      </top>
      <bottom style="thin">
        <color indexed="8"/>
      </bottom>
      <diagonal/>
    </border>
    <border>
      <left style="thin">
        <color indexed="10"/>
      </left>
      <right style="thin">
        <color indexed="10"/>
      </right>
      <top style="thin">
        <color indexed="10"/>
      </top>
      <bottom style="thin">
        <color indexed="10"/>
      </bottom>
      <diagonal/>
    </border>
    <border>
      <left style="thin">
        <color indexed="10"/>
      </left>
      <right style="thin">
        <color indexed="8"/>
      </right>
      <top style="thin">
        <color indexed="10"/>
      </top>
      <bottom style="thin">
        <color indexed="10"/>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10"/>
      </top>
      <bottom style="thin">
        <color indexed="1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8"/>
      </left>
      <right style="thin">
        <color indexed="8"/>
      </right>
      <top style="thin">
        <color indexed="10"/>
      </top>
      <bottom/>
      <diagonal/>
    </border>
    <border>
      <left/>
      <right style="thin">
        <color indexed="64"/>
      </right>
      <top/>
      <bottom/>
      <diagonal/>
    </border>
    <border>
      <left style="thin">
        <color indexed="10"/>
      </left>
      <right/>
      <top style="thin">
        <color indexed="10"/>
      </top>
      <bottom style="thin">
        <color indexed="10"/>
      </bottom>
      <diagonal/>
    </border>
    <border>
      <left/>
      <right style="thin">
        <color indexed="8"/>
      </right>
      <top style="thin">
        <color indexed="10"/>
      </top>
      <bottom style="thin">
        <color indexed="10"/>
      </bottom>
      <diagonal/>
    </border>
    <border>
      <left style="thin">
        <color indexed="8"/>
      </left>
      <right style="thin">
        <color indexed="8"/>
      </right>
      <top style="thin">
        <color indexed="8"/>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8"/>
      </right>
      <top style="thin">
        <color indexed="8"/>
      </top>
      <bottom/>
      <diagonal/>
    </border>
  </borders>
  <cellStyleXfs count="1">
    <xf numFmtId="0" fontId="0" fillId="0" borderId="0" applyNumberFormat="0" applyFill="0" applyBorder="0" applyProtection="0"/>
  </cellStyleXfs>
  <cellXfs count="153">
    <xf numFmtId="0" fontId="0" fillId="0" borderId="0" xfId="0" applyFont="1" applyAlignment="1"/>
    <xf numFmtId="0" fontId="0" fillId="0" borderId="0" xfId="0" applyNumberFormat="1" applyFont="1" applyAlignment="1"/>
    <xf numFmtId="0" fontId="0" fillId="3" borderId="2" xfId="0" applyFont="1" applyFill="1" applyBorder="1" applyAlignment="1"/>
    <xf numFmtId="0" fontId="0" fillId="3" borderId="3" xfId="0" applyFont="1" applyFill="1" applyBorder="1" applyAlignment="1"/>
    <xf numFmtId="0" fontId="11" fillId="2" borderId="4" xfId="0" applyFont="1" applyFill="1" applyBorder="1" applyAlignment="1">
      <alignment horizontal="left" vertical="center"/>
    </xf>
    <xf numFmtId="0" fontId="11" fillId="2" borderId="5" xfId="0" applyFont="1" applyFill="1" applyBorder="1" applyAlignment="1">
      <alignment horizontal="left" vertical="center"/>
    </xf>
    <xf numFmtId="0" fontId="12" fillId="2" borderId="5" xfId="0" applyFont="1" applyFill="1" applyBorder="1" applyAlignment="1">
      <alignment horizontal="left" vertical="center"/>
    </xf>
    <xf numFmtId="0" fontId="12" fillId="2" borderId="5" xfId="0" applyFont="1" applyFill="1" applyBorder="1" applyAlignment="1">
      <alignment horizontal="left" vertical="top"/>
    </xf>
    <xf numFmtId="0" fontId="0" fillId="3" borderId="5" xfId="0" applyFont="1" applyFill="1" applyBorder="1" applyAlignment="1"/>
    <xf numFmtId="0" fontId="0" fillId="3" borderId="6" xfId="0" applyFont="1" applyFill="1" applyBorder="1" applyAlignment="1"/>
    <xf numFmtId="0" fontId="11" fillId="2" borderId="7" xfId="0" applyFont="1" applyFill="1" applyBorder="1" applyAlignment="1">
      <alignment horizontal="left" vertical="center"/>
    </xf>
    <xf numFmtId="0" fontId="12" fillId="2" borderId="7" xfId="0" applyFont="1" applyFill="1" applyBorder="1" applyAlignment="1">
      <alignment horizontal="left" vertical="center"/>
    </xf>
    <xf numFmtId="0" fontId="0" fillId="3" borderId="8" xfId="0" applyFont="1" applyFill="1" applyBorder="1" applyAlignment="1">
      <alignment wrapText="1"/>
    </xf>
    <xf numFmtId="0" fontId="0" fillId="3" borderId="9" xfId="0" applyFont="1" applyFill="1" applyBorder="1" applyAlignment="1">
      <alignment wrapText="1"/>
    </xf>
    <xf numFmtId="0" fontId="11" fillId="3" borderId="10" xfId="0" applyFont="1" applyFill="1" applyBorder="1" applyAlignment="1">
      <alignment wrapText="1"/>
    </xf>
    <xf numFmtId="0" fontId="0" fillId="3" borderId="10" xfId="0" applyFont="1" applyFill="1" applyBorder="1" applyAlignment="1">
      <alignment horizontal="left" vertical="top"/>
    </xf>
    <xf numFmtId="0" fontId="0" fillId="3" borderId="11" xfId="0" applyFont="1" applyFill="1" applyBorder="1" applyAlignment="1">
      <alignment wrapText="1"/>
    </xf>
    <xf numFmtId="0" fontId="13" fillId="3" borderId="12" xfId="0" applyFont="1" applyFill="1" applyBorder="1" applyAlignment="1">
      <alignment wrapText="1"/>
    </xf>
    <xf numFmtId="0" fontId="0" fillId="3" borderId="12" xfId="0" applyFont="1" applyFill="1" applyBorder="1" applyAlignment="1">
      <alignment wrapText="1"/>
    </xf>
    <xf numFmtId="0" fontId="13" fillId="3" borderId="14" xfId="0" applyFont="1" applyFill="1" applyBorder="1" applyAlignment="1">
      <alignment horizontal="left" wrapText="1"/>
    </xf>
    <xf numFmtId="49" fontId="15" fillId="2" borderId="5" xfId="0" applyNumberFormat="1" applyFont="1" applyFill="1" applyBorder="1" applyAlignment="1">
      <alignment horizontal="left" vertical="top"/>
    </xf>
    <xf numFmtId="0" fontId="13" fillId="3" borderId="22" xfId="0" applyFont="1" applyFill="1" applyBorder="1" applyAlignment="1">
      <alignment horizontal="left" wrapText="1"/>
    </xf>
    <xf numFmtId="0" fontId="0" fillId="0" borderId="15" xfId="0" applyNumberFormat="1" applyFont="1" applyBorder="1" applyAlignment="1"/>
    <xf numFmtId="0" fontId="0" fillId="3" borderId="24" xfId="0" applyFont="1" applyFill="1" applyBorder="1" applyAlignment="1">
      <alignment wrapText="1"/>
    </xf>
    <xf numFmtId="0" fontId="13" fillId="3" borderId="25" xfId="0" applyFont="1" applyFill="1" applyBorder="1" applyAlignment="1">
      <alignment wrapText="1"/>
    </xf>
    <xf numFmtId="0" fontId="10" fillId="6" borderId="15" xfId="0" applyFont="1" applyFill="1" applyBorder="1" applyAlignment="1" applyProtection="1">
      <alignment horizontal="left" vertical="top" wrapText="1"/>
    </xf>
    <xf numFmtId="0" fontId="10" fillId="6" borderId="15" xfId="0" applyFont="1" applyFill="1" applyBorder="1" applyAlignment="1">
      <alignment horizontal="left" vertical="top" wrapText="1"/>
    </xf>
    <xf numFmtId="0" fontId="10" fillId="6" borderId="15" xfId="0" applyNumberFormat="1" applyFont="1" applyFill="1" applyBorder="1" applyAlignment="1">
      <alignment horizontal="left" vertical="top" wrapText="1"/>
    </xf>
    <xf numFmtId="0" fontId="10" fillId="6" borderId="23" xfId="0" applyNumberFormat="1" applyFont="1" applyFill="1" applyBorder="1" applyAlignment="1">
      <alignment horizontal="left" vertical="top" wrapText="1"/>
    </xf>
    <xf numFmtId="49" fontId="18" fillId="4" borderId="13" xfId="0" applyNumberFormat="1" applyFont="1" applyFill="1" applyBorder="1" applyAlignment="1">
      <alignment vertical="top" wrapText="1"/>
    </xf>
    <xf numFmtId="49" fontId="19" fillId="4" borderId="13" xfId="0" applyNumberFormat="1" applyFont="1" applyFill="1" applyBorder="1" applyAlignment="1">
      <alignment horizontal="left" vertical="top" wrapText="1"/>
    </xf>
    <xf numFmtId="49" fontId="10" fillId="6" borderId="13" xfId="0" applyNumberFormat="1" applyFont="1" applyFill="1" applyBorder="1" applyAlignment="1">
      <alignment vertical="top" wrapText="1"/>
    </xf>
    <xf numFmtId="49" fontId="14" fillId="6" borderId="13" xfId="0" applyNumberFormat="1" applyFont="1" applyFill="1" applyBorder="1" applyAlignment="1">
      <alignment horizontal="left" vertical="top" wrapText="1"/>
    </xf>
    <xf numFmtId="49" fontId="10" fillId="6" borderId="13" xfId="0" applyNumberFormat="1" applyFont="1" applyFill="1" applyBorder="1" applyAlignment="1">
      <alignment horizontal="right" vertical="top" wrapText="1"/>
    </xf>
    <xf numFmtId="49" fontId="10" fillId="6" borderId="13" xfId="0" applyNumberFormat="1" applyFont="1" applyFill="1" applyBorder="1" applyAlignment="1">
      <alignment horizontal="left" vertical="top" wrapText="1"/>
    </xf>
    <xf numFmtId="0" fontId="10" fillId="3" borderId="13" xfId="0" applyNumberFormat="1" applyFont="1" applyFill="1" applyBorder="1" applyAlignment="1">
      <alignment horizontal="right" vertical="top" wrapText="1"/>
    </xf>
    <xf numFmtId="49" fontId="10" fillId="3" borderId="13" xfId="0" applyNumberFormat="1" applyFont="1" applyFill="1" applyBorder="1" applyAlignment="1">
      <alignment vertical="top" wrapText="1"/>
    </xf>
    <xf numFmtId="0" fontId="10" fillId="6" borderId="15" xfId="0" applyFont="1" applyFill="1" applyBorder="1" applyAlignment="1" applyProtection="1">
      <alignment horizontal="right" vertical="top" wrapText="1"/>
    </xf>
    <xf numFmtId="0" fontId="10" fillId="6" borderId="15" xfId="0" applyFont="1" applyFill="1" applyBorder="1" applyAlignment="1" applyProtection="1">
      <alignment horizontal="left" vertical="top" wrapText="1"/>
      <protection locked="0"/>
    </xf>
    <xf numFmtId="16" fontId="10" fillId="6" borderId="15" xfId="0" applyNumberFormat="1" applyFont="1" applyFill="1" applyBorder="1" applyAlignment="1">
      <alignment horizontal="left" vertical="top" wrapText="1"/>
    </xf>
    <xf numFmtId="0" fontId="10" fillId="6" borderId="0" xfId="0" applyFont="1" applyFill="1" applyAlignment="1">
      <alignment horizontal="left" vertical="top" wrapText="1"/>
    </xf>
    <xf numFmtId="0" fontId="20" fillId="6" borderId="15" xfId="0" applyFont="1" applyFill="1" applyBorder="1" applyAlignment="1">
      <alignment horizontal="left" vertical="top" wrapText="1"/>
    </xf>
    <xf numFmtId="0" fontId="10" fillId="6" borderId="15" xfId="0" applyFont="1" applyFill="1" applyBorder="1" applyAlignment="1">
      <alignment vertical="top" wrapText="1"/>
    </xf>
    <xf numFmtId="0" fontId="10" fillId="6" borderId="15" xfId="0" applyFont="1" applyFill="1" applyBorder="1" applyAlignment="1">
      <alignment horizontal="right" vertical="top" wrapText="1"/>
    </xf>
    <xf numFmtId="0" fontId="10" fillId="6" borderId="16" xfId="0" applyFont="1" applyFill="1" applyBorder="1" applyAlignment="1">
      <alignment horizontal="left" vertical="top" wrapText="1"/>
    </xf>
    <xf numFmtId="0" fontId="21" fillId="6" borderId="18" xfId="0" applyFont="1" applyFill="1" applyBorder="1" applyAlignment="1">
      <alignment vertical="top"/>
    </xf>
    <xf numFmtId="0" fontId="10" fillId="6" borderId="19" xfId="0" applyFont="1" applyFill="1" applyBorder="1" applyAlignment="1">
      <alignment horizontal="left" vertical="top" wrapText="1"/>
    </xf>
    <xf numFmtId="0" fontId="10" fillId="6" borderId="17" xfId="0" applyFont="1" applyFill="1" applyBorder="1" applyAlignment="1">
      <alignment horizontal="left" vertical="top" wrapText="1"/>
    </xf>
    <xf numFmtId="0" fontId="10" fillId="6" borderId="20" xfId="0" applyFont="1" applyFill="1" applyBorder="1" applyAlignment="1">
      <alignment horizontal="left" vertical="top" wrapText="1"/>
    </xf>
    <xf numFmtId="0" fontId="21" fillId="6" borderId="20" xfId="0" applyFont="1" applyFill="1" applyBorder="1" applyAlignment="1">
      <alignment vertical="top"/>
    </xf>
    <xf numFmtId="0" fontId="10" fillId="6" borderId="21" xfId="0" applyFont="1" applyFill="1" applyBorder="1" applyAlignment="1">
      <alignment horizontal="left" vertical="top" wrapText="1"/>
    </xf>
    <xf numFmtId="0" fontId="10" fillId="0" borderId="0" xfId="0" applyNumberFormat="1" applyFont="1" applyAlignment="1"/>
    <xf numFmtId="0" fontId="9" fillId="6" borderId="15" xfId="0" applyFont="1" applyFill="1" applyBorder="1" applyAlignment="1">
      <alignment horizontal="left" vertical="top" wrapText="1"/>
    </xf>
    <xf numFmtId="0" fontId="9" fillId="6" borderId="0" xfId="0" applyFont="1" applyFill="1" applyAlignment="1">
      <alignment horizontal="left" vertical="top" wrapText="1"/>
    </xf>
    <xf numFmtId="0" fontId="8" fillId="0" borderId="0" xfId="0" applyFont="1" applyAlignment="1"/>
    <xf numFmtId="0" fontId="8" fillId="3" borderId="11" xfId="0" applyFont="1" applyFill="1" applyBorder="1" applyAlignment="1">
      <alignment wrapText="1"/>
    </xf>
    <xf numFmtId="0" fontId="10" fillId="5" borderId="15" xfId="0" applyFont="1" applyFill="1" applyBorder="1" applyAlignment="1" applyProtection="1">
      <alignment horizontal="right" vertical="top" wrapText="1"/>
    </xf>
    <xf numFmtId="0" fontId="10" fillId="5" borderId="15" xfId="0" applyFont="1" applyFill="1" applyBorder="1" applyAlignment="1">
      <alignment horizontal="right" vertical="top" wrapText="1"/>
    </xf>
    <xf numFmtId="0" fontId="8" fillId="0" borderId="0" xfId="0" applyFont="1" applyAlignment="1">
      <alignment vertical="top"/>
    </xf>
    <xf numFmtId="0" fontId="0" fillId="0" borderId="0" xfId="0" applyFont="1" applyAlignment="1">
      <alignment vertical="top"/>
    </xf>
    <xf numFmtId="0" fontId="0" fillId="6" borderId="0" xfId="0" applyFont="1" applyFill="1" applyAlignment="1"/>
    <xf numFmtId="0" fontId="25" fillId="0" borderId="5" xfId="0" applyFont="1" applyFill="1" applyBorder="1" applyAlignment="1">
      <alignment vertical="top" wrapText="1"/>
    </xf>
    <xf numFmtId="0" fontId="7" fillId="5" borderId="15" xfId="0" applyFont="1" applyFill="1" applyBorder="1" applyAlignment="1">
      <alignment horizontal="left" vertical="top" wrapText="1"/>
    </xf>
    <xf numFmtId="0" fontId="28" fillId="5" borderId="19" xfId="0" applyFont="1" applyFill="1" applyBorder="1" applyAlignment="1">
      <alignment horizontal="left" vertical="top" wrapText="1"/>
    </xf>
    <xf numFmtId="0" fontId="22" fillId="6" borderId="27" xfId="0" applyNumberFormat="1" applyFont="1" applyFill="1" applyBorder="1" applyAlignment="1">
      <alignment horizontal="left" vertical="top" wrapText="1"/>
    </xf>
    <xf numFmtId="0" fontId="30" fillId="6" borderId="27" xfId="0" applyNumberFormat="1" applyFont="1" applyFill="1" applyBorder="1" applyAlignment="1">
      <alignment horizontal="left" vertical="top" wrapText="1"/>
    </xf>
    <xf numFmtId="0" fontId="7" fillId="6" borderId="15" xfId="0" applyFont="1" applyFill="1" applyBorder="1" applyAlignment="1">
      <alignment horizontal="left" vertical="top" wrapText="1"/>
    </xf>
    <xf numFmtId="49" fontId="7" fillId="6" borderId="13" xfId="0" applyNumberFormat="1" applyFont="1" applyFill="1" applyBorder="1" applyAlignment="1">
      <alignment vertical="top" wrapText="1"/>
    </xf>
    <xf numFmtId="11" fontId="7" fillId="6" borderId="15" xfId="0" applyNumberFormat="1" applyFont="1" applyFill="1" applyBorder="1" applyAlignment="1">
      <alignment horizontal="left" vertical="top" wrapText="1"/>
    </xf>
    <xf numFmtId="0" fontId="22" fillId="0" borderId="0" xfId="0" applyFont="1" applyAlignment="1">
      <alignment vertical="top" wrapText="1"/>
    </xf>
    <xf numFmtId="0" fontId="26" fillId="5" borderId="15" xfId="0" applyFont="1" applyFill="1" applyBorder="1" applyAlignment="1">
      <alignment horizontal="left" vertical="top" wrapText="1"/>
    </xf>
    <xf numFmtId="0" fontId="6" fillId="5" borderId="15" xfId="0" applyFont="1" applyFill="1" applyBorder="1" applyAlignment="1">
      <alignment horizontal="left" vertical="top" wrapText="1"/>
    </xf>
    <xf numFmtId="0" fontId="0" fillId="6" borderId="15" xfId="0" applyFont="1" applyFill="1" applyBorder="1" applyAlignment="1">
      <alignment vertical="top"/>
    </xf>
    <xf numFmtId="0" fontId="0" fillId="6" borderId="15" xfId="0" applyFont="1" applyFill="1" applyBorder="1" applyAlignment="1">
      <alignment horizontal="left" vertical="top"/>
    </xf>
    <xf numFmtId="0" fontId="0" fillId="6" borderId="15" xfId="0" applyFont="1" applyFill="1" applyBorder="1" applyAlignment="1">
      <alignment horizontal="left" vertical="top" wrapText="1"/>
    </xf>
    <xf numFmtId="0" fontId="27" fillId="6" borderId="15" xfId="0" applyFont="1" applyFill="1" applyBorder="1" applyAlignment="1">
      <alignment horizontal="left" vertical="top" wrapText="1"/>
    </xf>
    <xf numFmtId="0" fontId="16" fillId="6" borderId="15" xfId="0" applyFont="1" applyFill="1" applyBorder="1" applyAlignment="1">
      <alignment vertical="top" wrapText="1"/>
    </xf>
    <xf numFmtId="0" fontId="23" fillId="7" borderId="5" xfId="0" applyFont="1" applyFill="1" applyBorder="1" applyAlignment="1">
      <alignment horizontal="left" vertical="center"/>
    </xf>
    <xf numFmtId="49" fontId="24" fillId="7" borderId="5" xfId="0" applyNumberFormat="1" applyFont="1" applyFill="1" applyBorder="1" applyAlignment="1">
      <alignment vertical="top"/>
    </xf>
    <xf numFmtId="0" fontId="23" fillId="7" borderId="5" xfId="0" applyFont="1" applyFill="1" applyBorder="1" applyAlignment="1">
      <alignment horizontal="left" vertical="top"/>
    </xf>
    <xf numFmtId="0" fontId="24" fillId="7" borderId="0" xfId="0" applyFont="1" applyFill="1" applyAlignment="1">
      <alignment horizontal="left"/>
    </xf>
    <xf numFmtId="0" fontId="0" fillId="7" borderId="0" xfId="0" applyFont="1" applyFill="1" applyAlignment="1"/>
    <xf numFmtId="0" fontId="14" fillId="7" borderId="7" xfId="0" applyFont="1" applyFill="1" applyBorder="1" applyAlignment="1">
      <alignment horizontal="left" vertical="center"/>
    </xf>
    <xf numFmtId="49" fontId="8" fillId="8" borderId="26" xfId="0" applyNumberFormat="1" applyFont="1" applyFill="1" applyBorder="1" applyAlignment="1">
      <alignment vertical="top" wrapText="1"/>
    </xf>
    <xf numFmtId="49" fontId="14" fillId="8" borderId="26" xfId="0" applyNumberFormat="1" applyFont="1" applyFill="1" applyBorder="1" applyAlignment="1">
      <alignment horizontal="left" vertical="top" wrapText="1"/>
    </xf>
    <xf numFmtId="49" fontId="14" fillId="8" borderId="13" xfId="0" applyNumberFormat="1" applyFont="1" applyFill="1" applyBorder="1" applyAlignment="1">
      <alignment horizontal="left" vertical="top" wrapText="1"/>
    </xf>
    <xf numFmtId="0" fontId="0" fillId="0" borderId="5" xfId="0" applyFont="1" applyBorder="1" applyAlignment="1"/>
    <xf numFmtId="49" fontId="10" fillId="6" borderId="28" xfId="0" applyNumberFormat="1" applyFont="1" applyFill="1" applyBorder="1" applyAlignment="1">
      <alignment vertical="top" wrapText="1"/>
    </xf>
    <xf numFmtId="49" fontId="14" fillId="6" borderId="29" xfId="0" applyNumberFormat="1" applyFont="1" applyFill="1" applyBorder="1" applyAlignment="1">
      <alignment horizontal="left" vertical="top" wrapText="1"/>
    </xf>
    <xf numFmtId="0" fontId="10" fillId="3" borderId="15" xfId="0" applyNumberFormat="1" applyFont="1" applyFill="1" applyBorder="1" applyAlignment="1">
      <alignment vertical="top" wrapText="1"/>
    </xf>
    <xf numFmtId="49" fontId="5" fillId="3" borderId="15" xfId="0" applyNumberFormat="1" applyFont="1" applyFill="1" applyBorder="1" applyAlignment="1">
      <alignment vertical="top" wrapText="1"/>
    </xf>
    <xf numFmtId="49" fontId="10" fillId="3" borderId="15" xfId="0" applyNumberFormat="1" applyFont="1" applyFill="1" applyBorder="1" applyAlignment="1">
      <alignment vertical="top" wrapText="1"/>
    </xf>
    <xf numFmtId="49" fontId="4" fillId="3" borderId="15" xfId="0" applyNumberFormat="1" applyFont="1" applyFill="1" applyBorder="1" applyAlignment="1">
      <alignment vertical="top" wrapText="1"/>
    </xf>
    <xf numFmtId="49" fontId="3" fillId="6" borderId="31" xfId="0" applyNumberFormat="1" applyFont="1" applyFill="1" applyBorder="1" applyAlignment="1">
      <alignment horizontal="left" vertical="top" wrapText="1"/>
    </xf>
    <xf numFmtId="0" fontId="16" fillId="6" borderId="15" xfId="0" applyFont="1" applyFill="1" applyBorder="1" applyAlignment="1">
      <alignment horizontal="left" vertical="top" wrapText="1"/>
    </xf>
    <xf numFmtId="0" fontId="16" fillId="6" borderId="15" xfId="0" applyFont="1" applyFill="1" applyBorder="1" applyAlignment="1">
      <alignment horizontal="left" vertical="top"/>
    </xf>
    <xf numFmtId="0" fontId="0" fillId="6" borderId="21" xfId="0" applyFont="1" applyFill="1" applyBorder="1" applyAlignment="1">
      <alignment vertical="top"/>
    </xf>
    <xf numFmtId="0" fontId="31" fillId="0" borderId="5" xfId="0" applyFont="1" applyBorder="1" applyAlignment="1">
      <alignment horizontal="left" vertical="top"/>
    </xf>
    <xf numFmtId="0" fontId="0" fillId="6" borderId="21" xfId="0" applyFont="1" applyFill="1" applyBorder="1" applyAlignment="1">
      <alignment horizontal="left" vertical="top"/>
    </xf>
    <xf numFmtId="0" fontId="16" fillId="6" borderId="21" xfId="0" applyFont="1" applyFill="1" applyBorder="1" applyAlignment="1">
      <alignment horizontal="left" vertical="top"/>
    </xf>
    <xf numFmtId="0" fontId="16" fillId="6" borderId="21" xfId="0" applyFont="1" applyFill="1" applyBorder="1" applyAlignment="1">
      <alignment horizontal="left" vertical="top" wrapText="1"/>
    </xf>
    <xf numFmtId="0" fontId="31" fillId="0" borderId="15" xfId="0" applyFont="1" applyBorder="1" applyAlignment="1">
      <alignment horizontal="left" vertical="top"/>
    </xf>
    <xf numFmtId="0" fontId="32" fillId="0" borderId="15" xfId="0" applyFont="1" applyBorder="1" applyAlignment="1">
      <alignment horizontal="left" vertical="top" wrapText="1"/>
    </xf>
    <xf numFmtId="49" fontId="23" fillId="9" borderId="5" xfId="0" applyNumberFormat="1" applyFont="1" applyFill="1" applyBorder="1" applyAlignment="1">
      <alignment vertical="top"/>
    </xf>
    <xf numFmtId="0" fontId="0" fillId="9" borderId="0" xfId="0" applyFill="1"/>
    <xf numFmtId="0" fontId="23" fillId="9" borderId="5" xfId="0" applyFont="1" applyFill="1" applyBorder="1" applyAlignment="1">
      <alignment horizontal="left" vertical="center"/>
    </xf>
    <xf numFmtId="49" fontId="24" fillId="9" borderId="5" xfId="0" applyNumberFormat="1" applyFont="1" applyFill="1" applyBorder="1" applyAlignment="1">
      <alignment vertical="top"/>
    </xf>
    <xf numFmtId="0" fontId="23" fillId="9" borderId="5" xfId="0" applyFont="1" applyFill="1" applyBorder="1" applyAlignment="1">
      <alignment horizontal="left" vertical="top"/>
    </xf>
    <xf numFmtId="0" fontId="24" fillId="9" borderId="0" xfId="0" applyFont="1" applyFill="1" applyAlignment="1">
      <alignment horizontal="left"/>
    </xf>
    <xf numFmtId="0" fontId="14" fillId="9" borderId="7" xfId="0" applyFont="1" applyFill="1" applyBorder="1" applyAlignment="1">
      <alignment horizontal="left" vertical="center"/>
    </xf>
    <xf numFmtId="0" fontId="3" fillId="0" borderId="0" xfId="0" applyFont="1"/>
    <xf numFmtId="0" fontId="3" fillId="0" borderId="0" xfId="0" applyFont="1" applyAlignment="1">
      <alignment vertical="top"/>
    </xf>
    <xf numFmtId="0" fontId="0" fillId="0" borderId="0" xfId="0"/>
    <xf numFmtId="0" fontId="3" fillId="3" borderId="11" xfId="0" applyFont="1" applyFill="1" applyBorder="1" applyAlignment="1">
      <alignment wrapText="1"/>
    </xf>
    <xf numFmtId="49" fontId="3" fillId="9" borderId="26" xfId="0" applyNumberFormat="1" applyFont="1" applyFill="1" applyBorder="1" applyAlignment="1">
      <alignment vertical="top" wrapText="1"/>
    </xf>
    <xf numFmtId="49" fontId="14" fillId="9" borderId="26" xfId="0" applyNumberFormat="1" applyFont="1" applyFill="1" applyBorder="1" applyAlignment="1">
      <alignment horizontal="left" vertical="top" wrapText="1"/>
    </xf>
    <xf numFmtId="49" fontId="14" fillId="9" borderId="13" xfId="0" applyNumberFormat="1" applyFont="1" applyFill="1" applyBorder="1" applyAlignment="1">
      <alignment horizontal="left" vertical="top" wrapText="1"/>
    </xf>
    <xf numFmtId="0" fontId="0" fillId="3" borderId="24" xfId="0" applyFill="1" applyBorder="1" applyAlignment="1">
      <alignment wrapText="1"/>
    </xf>
    <xf numFmtId="0" fontId="0" fillId="0" borderId="15" xfId="0" applyBorder="1" applyAlignment="1">
      <alignment vertical="top"/>
    </xf>
    <xf numFmtId="0" fontId="0" fillId="0" borderId="15" xfId="0" applyBorder="1" applyAlignment="1">
      <alignment horizontal="left" vertical="top"/>
    </xf>
    <xf numFmtId="0" fontId="0" fillId="0" borderId="15" xfId="0" applyBorder="1" applyAlignment="1">
      <alignment horizontal="left" vertical="top" wrapText="1"/>
    </xf>
    <xf numFmtId="0" fontId="0" fillId="6" borderId="15" xfId="0" applyFill="1" applyBorder="1" applyAlignment="1">
      <alignment vertical="top"/>
    </xf>
    <xf numFmtId="0" fontId="0" fillId="6" borderId="15" xfId="0" applyFill="1" applyBorder="1" applyAlignment="1">
      <alignment horizontal="left" vertical="top"/>
    </xf>
    <xf numFmtId="0" fontId="0" fillId="6" borderId="15" xfId="0" applyFill="1" applyBorder="1" applyAlignment="1">
      <alignment horizontal="left" vertical="top" wrapText="1"/>
    </xf>
    <xf numFmtId="0" fontId="0" fillId="0" borderId="15" xfId="0" applyBorder="1"/>
    <xf numFmtId="0" fontId="0" fillId="0" borderId="15" xfId="0" applyBorder="1" applyAlignment="1">
      <alignment horizontal="left" vertical="center"/>
    </xf>
    <xf numFmtId="0" fontId="0" fillId="0" borderId="5" xfId="0" applyBorder="1"/>
    <xf numFmtId="0" fontId="22" fillId="0" borderId="23" xfId="0" applyFont="1" applyFill="1" applyBorder="1" applyAlignment="1">
      <alignment horizontal="left" vertical="top" wrapText="1"/>
    </xf>
    <xf numFmtId="49" fontId="3" fillId="6" borderId="28" xfId="0" applyNumberFormat="1" applyFont="1" applyFill="1" applyBorder="1" applyAlignment="1">
      <alignment vertical="top" wrapText="1"/>
    </xf>
    <xf numFmtId="0" fontId="3" fillId="3" borderId="15" xfId="0" applyNumberFormat="1" applyFont="1" applyFill="1" applyBorder="1" applyAlignment="1">
      <alignment vertical="top" wrapText="1"/>
    </xf>
    <xf numFmtId="49" fontId="3" fillId="3" borderId="15" xfId="0" applyNumberFormat="1" applyFont="1" applyFill="1" applyBorder="1" applyAlignment="1">
      <alignment vertical="top" wrapText="1"/>
    </xf>
    <xf numFmtId="49" fontId="3" fillId="3" borderId="15" xfId="0" applyNumberFormat="1" applyFont="1" applyFill="1" applyBorder="1" applyAlignment="1">
      <alignment horizontal="left" vertical="center" wrapText="1"/>
    </xf>
    <xf numFmtId="49" fontId="3" fillId="6" borderId="15" xfId="0" applyNumberFormat="1" applyFont="1" applyFill="1" applyBorder="1" applyAlignment="1">
      <alignment horizontal="left" vertical="top" wrapText="1"/>
    </xf>
    <xf numFmtId="0" fontId="16" fillId="6" borderId="15" xfId="0" applyFont="1" applyFill="1" applyBorder="1" applyAlignment="1">
      <alignment horizontal="left" wrapText="1"/>
    </xf>
    <xf numFmtId="0" fontId="16" fillId="6" borderId="15" xfId="0" applyFont="1" applyFill="1" applyBorder="1" applyAlignment="1">
      <alignment horizontal="left"/>
    </xf>
    <xf numFmtId="0" fontId="27" fillId="6" borderId="15" xfId="0" applyFont="1" applyFill="1" applyBorder="1" applyAlignment="1">
      <alignment horizontal="left" wrapText="1"/>
    </xf>
    <xf numFmtId="49" fontId="2" fillId="6" borderId="31" xfId="0" applyNumberFormat="1" applyFont="1" applyFill="1" applyBorder="1" applyAlignment="1">
      <alignment horizontal="left" vertical="top" wrapText="1"/>
    </xf>
    <xf numFmtId="49" fontId="10" fillId="6" borderId="29" xfId="0" applyNumberFormat="1" applyFont="1" applyFill="1" applyBorder="1" applyAlignment="1">
      <alignment horizontal="right" vertical="top" wrapText="1"/>
    </xf>
    <xf numFmtId="49" fontId="10" fillId="6" borderId="30" xfId="0" applyNumberFormat="1" applyFont="1" applyFill="1" applyBorder="1" applyAlignment="1">
      <alignment horizontal="right" vertical="top" wrapText="1"/>
    </xf>
    <xf numFmtId="49" fontId="8" fillId="7" borderId="5" xfId="0" applyNumberFormat="1" applyFont="1" applyFill="1" applyBorder="1" applyAlignment="1">
      <alignment horizontal="left" vertical="top" wrapText="1"/>
    </xf>
    <xf numFmtId="49" fontId="23" fillId="7" borderId="5" xfId="0" applyNumberFormat="1" applyFont="1" applyFill="1" applyBorder="1" applyAlignment="1">
      <alignment horizontal="left" vertical="top" wrapText="1"/>
    </xf>
    <xf numFmtId="49" fontId="3" fillId="9" borderId="5" xfId="0" applyNumberFormat="1" applyFont="1" applyFill="1" applyBorder="1" applyAlignment="1">
      <alignment horizontal="left" vertical="top" wrapText="1"/>
    </xf>
    <xf numFmtId="49" fontId="3" fillId="6" borderId="29" xfId="0" applyNumberFormat="1" applyFont="1" applyFill="1" applyBorder="1" applyAlignment="1">
      <alignment horizontal="right" vertical="top" wrapText="1"/>
    </xf>
    <xf numFmtId="49" fontId="3" fillId="6" borderId="30" xfId="0" applyNumberFormat="1" applyFont="1" applyFill="1" applyBorder="1" applyAlignment="1">
      <alignment horizontal="right" vertical="top" wrapText="1"/>
    </xf>
    <xf numFmtId="0" fontId="11" fillId="2" borderId="1" xfId="0" applyFont="1" applyFill="1" applyBorder="1" applyAlignment="1">
      <alignment horizontal="left" vertical="center"/>
    </xf>
    <xf numFmtId="0" fontId="11" fillId="2" borderId="4" xfId="0" applyFont="1" applyFill="1" applyBorder="1" applyAlignment="1">
      <alignment horizontal="left" vertical="center"/>
    </xf>
    <xf numFmtId="49" fontId="15" fillId="2" borderId="2" xfId="0" applyNumberFormat="1" applyFont="1" applyFill="1" applyBorder="1" applyAlignment="1">
      <alignment horizontal="left" vertical="top" wrapText="1"/>
    </xf>
    <xf numFmtId="0" fontId="15" fillId="2" borderId="2" xfId="0" applyFont="1" applyFill="1" applyBorder="1" applyAlignment="1">
      <alignment horizontal="left" vertical="top" wrapText="1"/>
    </xf>
    <xf numFmtId="49" fontId="16" fillId="2" borderId="7" xfId="0" applyNumberFormat="1" applyFont="1" applyFill="1" applyBorder="1" applyAlignment="1">
      <alignment horizontal="left" vertical="top" wrapText="1"/>
    </xf>
    <xf numFmtId="0" fontId="0" fillId="2" borderId="7" xfId="0" applyFont="1" applyFill="1" applyBorder="1" applyAlignment="1">
      <alignment horizontal="left" vertical="top" wrapText="1"/>
    </xf>
    <xf numFmtId="49" fontId="1" fillId="6" borderId="15" xfId="0" applyNumberFormat="1" applyFont="1" applyFill="1" applyBorder="1" applyAlignment="1">
      <alignment vertical="top" wrapText="1"/>
    </xf>
    <xf numFmtId="49" fontId="1" fillId="7" borderId="5" xfId="0" applyNumberFormat="1" applyFont="1" applyFill="1" applyBorder="1" applyAlignment="1">
      <alignment horizontal="left" vertical="top" wrapText="1"/>
    </xf>
    <xf numFmtId="0" fontId="1" fillId="6" borderId="15" xfId="0" applyFont="1" applyFill="1" applyBorder="1" applyAlignment="1">
      <alignment horizontal="left" vertical="top" wrapText="1"/>
    </xf>
  </cellXfs>
  <cellStyles count="1">
    <cellStyle name="Standa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BE5F1"/>
      <rgbColor rgb="FFAAAAAA"/>
      <rgbColor rgb="FFFFFFFF"/>
      <rgbColor rgb="FFFF0000"/>
      <rgbColor rgb="FF00B0F0"/>
      <rgbColor rgb="FFA5B6CA"/>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thema">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Kantoorthema">
      <a:majorFont>
        <a:latin typeface="Helvetica Neue"/>
        <a:ea typeface="Helvetica Neue"/>
        <a:cs typeface="Helvetica Neue"/>
      </a:majorFont>
      <a:minorFont>
        <a:latin typeface="Helvetica Neue"/>
        <a:ea typeface="Helvetica Neue"/>
        <a:cs typeface="Helvetica Neue"/>
      </a:minorFont>
    </a:fontScheme>
    <a:fmtScheme name="Kantoorth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726D7-510B-4300-A1F8-F4447514A960}">
  <dimension ref="A1:O17"/>
  <sheetViews>
    <sheetView tabSelected="1" zoomScale="70" zoomScaleNormal="70" workbookViewId="0">
      <selection activeCell="G8" sqref="G8"/>
    </sheetView>
  </sheetViews>
  <sheetFormatPr defaultRowHeight="12.5" x14ac:dyDescent="0.25"/>
  <cols>
    <col min="1" max="1" width="1.6328125" customWidth="1"/>
    <col min="2" max="2" width="6.36328125" style="59" customWidth="1"/>
    <col min="3" max="3" width="34.6328125" bestFit="1" customWidth="1"/>
    <col min="4" max="4" width="14.08984375" customWidth="1"/>
    <col min="5" max="5" width="5" customWidth="1"/>
    <col min="6" max="6" width="23.6328125" bestFit="1" customWidth="1"/>
    <col min="7" max="7" width="70.54296875" customWidth="1"/>
    <col min="8" max="8" width="69.36328125" bestFit="1" customWidth="1"/>
    <col min="9" max="9" width="35.1796875" customWidth="1"/>
  </cols>
  <sheetData>
    <row r="1" spans="1:15" ht="18.5" customHeight="1" x14ac:dyDescent="0.25">
      <c r="A1" s="140" t="s">
        <v>240</v>
      </c>
      <c r="B1" s="140"/>
      <c r="C1" s="140"/>
      <c r="D1" s="140"/>
      <c r="E1" s="140"/>
      <c r="F1" s="140"/>
      <c r="G1" s="140"/>
      <c r="H1" s="140"/>
      <c r="I1" s="140"/>
      <c r="J1" s="140"/>
      <c r="K1" s="60"/>
      <c r="L1" s="60"/>
      <c r="M1" s="60"/>
      <c r="N1" s="60"/>
      <c r="O1" s="60"/>
    </row>
    <row r="2" spans="1:15" ht="15.5" x14ac:dyDescent="0.35">
      <c r="A2" s="77"/>
      <c r="B2" s="78" t="s">
        <v>295</v>
      </c>
      <c r="C2" s="79"/>
      <c r="D2" s="79"/>
      <c r="E2" s="79"/>
      <c r="F2" s="79"/>
      <c r="G2" s="79"/>
      <c r="H2" s="80"/>
      <c r="I2" s="81"/>
      <c r="J2" s="81"/>
      <c r="K2" s="60"/>
      <c r="L2" s="60"/>
      <c r="M2" s="60"/>
      <c r="N2" s="60"/>
      <c r="O2" s="60"/>
    </row>
    <row r="3" spans="1:15" ht="31" customHeight="1" x14ac:dyDescent="0.25">
      <c r="A3" s="82"/>
      <c r="B3" s="151" t="s">
        <v>297</v>
      </c>
      <c r="C3" s="139"/>
      <c r="D3" s="139"/>
      <c r="E3" s="139"/>
      <c r="F3" s="139"/>
      <c r="G3" s="139"/>
      <c r="H3" s="139"/>
      <c r="I3" s="139"/>
      <c r="J3" s="139"/>
    </row>
    <row r="4" spans="1:15" x14ac:dyDescent="0.25">
      <c r="A4" s="54"/>
      <c r="B4" s="58"/>
      <c r="C4" s="54"/>
      <c r="D4" s="54"/>
      <c r="E4" s="54"/>
      <c r="F4" s="54"/>
      <c r="G4" s="54"/>
      <c r="H4" s="54"/>
    </row>
    <row r="5" spans="1:15" ht="26" x14ac:dyDescent="0.25">
      <c r="A5" s="55"/>
      <c r="B5" s="83" t="s">
        <v>0</v>
      </c>
      <c r="C5" s="84" t="s">
        <v>1</v>
      </c>
      <c r="D5" s="84" t="s">
        <v>2</v>
      </c>
      <c r="E5" s="84" t="s">
        <v>3</v>
      </c>
      <c r="F5" s="84" t="s">
        <v>4</v>
      </c>
      <c r="G5" s="84" t="s">
        <v>5</v>
      </c>
      <c r="H5" s="85" t="s">
        <v>6</v>
      </c>
    </row>
    <row r="6" spans="1:15" ht="93.5" customHeight="1" x14ac:dyDescent="0.25">
      <c r="A6" s="23"/>
      <c r="B6" s="87"/>
      <c r="C6" s="88"/>
      <c r="D6" s="137" t="s">
        <v>199</v>
      </c>
      <c r="E6" s="137"/>
      <c r="F6" s="137"/>
      <c r="G6" s="138"/>
      <c r="H6" s="136" t="s">
        <v>292</v>
      </c>
      <c r="I6" s="69"/>
    </row>
    <row r="7" spans="1:15" ht="160" customHeight="1" x14ac:dyDescent="0.25">
      <c r="A7" s="23"/>
      <c r="B7" s="89">
        <v>1</v>
      </c>
      <c r="C7" s="90" t="s">
        <v>242</v>
      </c>
      <c r="D7" s="91"/>
      <c r="E7" s="91"/>
      <c r="F7" s="92" t="s">
        <v>246</v>
      </c>
      <c r="G7" s="90" t="s">
        <v>241</v>
      </c>
      <c r="H7" s="150" t="s">
        <v>296</v>
      </c>
      <c r="I7" s="86"/>
    </row>
    <row r="8" spans="1:15" ht="142" customHeight="1" x14ac:dyDescent="0.25">
      <c r="B8" s="72">
        <v>2</v>
      </c>
      <c r="C8" s="101" t="s">
        <v>248</v>
      </c>
      <c r="D8" s="73"/>
      <c r="E8" s="73"/>
      <c r="F8" s="95" t="s">
        <v>249</v>
      </c>
      <c r="G8" s="102" t="s">
        <v>247</v>
      </c>
      <c r="H8" s="152" t="s">
        <v>299</v>
      </c>
    </row>
    <row r="9" spans="1:15" ht="134.5" customHeight="1" x14ac:dyDescent="0.25">
      <c r="B9" s="96">
        <v>3</v>
      </c>
      <c r="C9" s="97" t="s">
        <v>248</v>
      </c>
      <c r="D9" s="98"/>
      <c r="E9" s="98"/>
      <c r="F9" s="99" t="s">
        <v>249</v>
      </c>
      <c r="G9" s="100" t="s">
        <v>250</v>
      </c>
      <c r="H9" s="100" t="s">
        <v>298</v>
      </c>
    </row>
    <row r="10" spans="1:15" ht="28.5" customHeight="1" x14ac:dyDescent="0.25">
      <c r="B10" s="72">
        <v>4</v>
      </c>
      <c r="C10" s="73" t="s">
        <v>242</v>
      </c>
      <c r="D10" s="73"/>
      <c r="E10" s="73"/>
      <c r="F10" s="73" t="s">
        <v>245</v>
      </c>
      <c r="G10" s="74" t="s">
        <v>244</v>
      </c>
      <c r="H10" s="76" t="s">
        <v>293</v>
      </c>
    </row>
    <row r="11" spans="1:15" ht="42" customHeight="1" x14ac:dyDescent="0.25">
      <c r="B11" s="72">
        <v>5</v>
      </c>
      <c r="C11" s="73" t="s">
        <v>242</v>
      </c>
      <c r="D11" s="73"/>
      <c r="E11" s="73"/>
      <c r="F11" s="73" t="s">
        <v>245</v>
      </c>
      <c r="G11" s="74" t="s">
        <v>243</v>
      </c>
      <c r="H11" s="76" t="s">
        <v>294</v>
      </c>
    </row>
    <row r="12" spans="1:15" ht="20" customHeight="1" x14ac:dyDescent="0.25"/>
    <row r="13" spans="1:15" ht="20" customHeight="1" x14ac:dyDescent="0.25"/>
    <row r="14" spans="1:15" ht="20" customHeight="1" x14ac:dyDescent="0.25"/>
    <row r="15" spans="1:15" ht="20" customHeight="1" x14ac:dyDescent="0.25"/>
    <row r="16" spans="1:15" ht="20" customHeight="1" x14ac:dyDescent="0.25"/>
    <row r="17" ht="20" customHeight="1" x14ac:dyDescent="0.25"/>
  </sheetData>
  <mergeCells count="3">
    <mergeCell ref="D6:G6"/>
    <mergeCell ref="B3:J3"/>
    <mergeCell ref="A1:J1"/>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B93F0-3230-4150-979B-15F8BD2E8795}">
  <dimension ref="A1:J19"/>
  <sheetViews>
    <sheetView zoomScale="70" zoomScaleNormal="70" workbookViewId="0">
      <selection activeCell="H8" sqref="H8"/>
    </sheetView>
  </sheetViews>
  <sheetFormatPr defaultRowHeight="12.5" x14ac:dyDescent="0.25"/>
  <cols>
    <col min="1" max="1" width="3" customWidth="1"/>
    <col min="3" max="3" width="15.81640625" customWidth="1"/>
    <col min="6" max="6" width="21.1796875" customWidth="1"/>
    <col min="7" max="7" width="40.1796875" customWidth="1"/>
    <col min="8" max="8" width="88" customWidth="1"/>
  </cols>
  <sheetData>
    <row r="1" spans="1:10" ht="15.5" x14ac:dyDescent="0.25">
      <c r="A1" s="103" t="s">
        <v>251</v>
      </c>
      <c r="B1" s="103"/>
      <c r="C1" s="103"/>
      <c r="D1" s="103"/>
      <c r="E1" s="103"/>
      <c r="F1" s="103"/>
      <c r="G1" s="103"/>
      <c r="H1" s="103"/>
      <c r="I1" s="104"/>
      <c r="J1" s="104"/>
    </row>
    <row r="2" spans="1:10" ht="15.5" x14ac:dyDescent="0.35">
      <c r="A2" s="105"/>
      <c r="B2" s="106" t="s">
        <v>252</v>
      </c>
      <c r="C2" s="107"/>
      <c r="D2" s="107"/>
      <c r="E2" s="107"/>
      <c r="F2" s="107"/>
      <c r="G2" s="107"/>
      <c r="H2" s="108"/>
      <c r="I2" s="104"/>
      <c r="J2" s="104"/>
    </row>
    <row r="3" spans="1:10" ht="13" customHeight="1" x14ac:dyDescent="0.25">
      <c r="A3" s="109"/>
      <c r="B3" s="141" t="s">
        <v>253</v>
      </c>
      <c r="C3" s="141"/>
      <c r="D3" s="141"/>
      <c r="E3" s="141"/>
      <c r="F3" s="141"/>
      <c r="G3" s="141"/>
      <c r="H3" s="141"/>
      <c r="I3" s="141"/>
      <c r="J3" s="141"/>
    </row>
    <row r="4" spans="1:10" x14ac:dyDescent="0.25">
      <c r="A4" s="110"/>
      <c r="B4" s="111"/>
      <c r="C4" s="110"/>
      <c r="D4" s="110"/>
      <c r="E4" s="110"/>
      <c r="F4" s="110"/>
      <c r="G4" s="110"/>
      <c r="H4" s="110"/>
      <c r="I4" s="112"/>
      <c r="J4" s="112"/>
    </row>
    <row r="5" spans="1:10" ht="39" x14ac:dyDescent="0.25">
      <c r="A5" s="113"/>
      <c r="B5" s="114" t="s">
        <v>0</v>
      </c>
      <c r="C5" s="115" t="s">
        <v>1</v>
      </c>
      <c r="D5" s="115" t="s">
        <v>2</v>
      </c>
      <c r="E5" s="115" t="s">
        <v>3</v>
      </c>
      <c r="F5" s="115" t="s">
        <v>4</v>
      </c>
      <c r="G5" s="115" t="s">
        <v>5</v>
      </c>
      <c r="H5" s="116" t="s">
        <v>6</v>
      </c>
      <c r="I5" s="112"/>
      <c r="J5" s="112"/>
    </row>
    <row r="6" spans="1:10" ht="107.5" customHeight="1" x14ac:dyDescent="0.25">
      <c r="A6" s="117"/>
      <c r="B6" s="128"/>
      <c r="C6" s="88"/>
      <c r="D6" s="142" t="s">
        <v>199</v>
      </c>
      <c r="E6" s="142"/>
      <c r="F6" s="142"/>
      <c r="G6" s="143"/>
      <c r="H6" s="93" t="s">
        <v>254</v>
      </c>
      <c r="I6" s="69"/>
      <c r="J6" s="112"/>
    </row>
    <row r="7" spans="1:10" ht="264.5" customHeight="1" x14ac:dyDescent="0.25">
      <c r="A7" s="117"/>
      <c r="B7" s="129">
        <v>1</v>
      </c>
      <c r="C7" s="130" t="s">
        <v>25</v>
      </c>
      <c r="D7" s="130" t="s">
        <v>22</v>
      </c>
      <c r="E7" s="130">
        <v>4</v>
      </c>
      <c r="F7" s="130" t="s">
        <v>255</v>
      </c>
      <c r="G7" s="130" t="s">
        <v>256</v>
      </c>
      <c r="H7" s="132" t="s">
        <v>257</v>
      </c>
      <c r="I7" s="126"/>
      <c r="J7" s="112"/>
    </row>
    <row r="8" spans="1:10" ht="101" customHeight="1" x14ac:dyDescent="0.25">
      <c r="A8" s="126"/>
      <c r="B8" s="118">
        <f>B7+1</f>
        <v>2</v>
      </c>
      <c r="C8" s="120" t="s">
        <v>98</v>
      </c>
      <c r="D8" s="120" t="s">
        <v>258</v>
      </c>
      <c r="E8" s="119"/>
      <c r="F8" s="119" t="s">
        <v>259</v>
      </c>
      <c r="G8" s="120" t="s">
        <v>260</v>
      </c>
      <c r="H8" s="94" t="s">
        <v>261</v>
      </c>
      <c r="I8" s="61"/>
      <c r="J8" s="61"/>
    </row>
    <row r="9" spans="1:10" ht="37.5" customHeight="1" x14ac:dyDescent="0.25">
      <c r="A9" s="126"/>
      <c r="B9" s="118">
        <f t="shared" ref="B9:B19" si="0">B8+1</f>
        <v>3</v>
      </c>
      <c r="C9" s="120" t="s">
        <v>98</v>
      </c>
      <c r="D9" s="120" t="s">
        <v>262</v>
      </c>
      <c r="E9" s="119"/>
      <c r="F9" s="119" t="s">
        <v>259</v>
      </c>
      <c r="G9" s="120" t="s">
        <v>263</v>
      </c>
      <c r="H9" s="123" t="s">
        <v>264</v>
      </c>
      <c r="I9" s="126"/>
      <c r="J9" s="112"/>
    </row>
    <row r="10" spans="1:10" ht="61.5" customHeight="1" x14ac:dyDescent="0.25">
      <c r="A10" s="126"/>
      <c r="B10" s="118">
        <f t="shared" si="0"/>
        <v>4</v>
      </c>
      <c r="C10" s="120" t="s">
        <v>265</v>
      </c>
      <c r="D10" s="120"/>
      <c r="E10" s="119"/>
      <c r="F10" s="119" t="s">
        <v>259</v>
      </c>
      <c r="G10" s="120" t="s">
        <v>266</v>
      </c>
      <c r="H10" s="123" t="s">
        <v>267</v>
      </c>
      <c r="I10" s="126"/>
      <c r="J10" s="112"/>
    </row>
    <row r="11" spans="1:10" ht="59" customHeight="1" x14ac:dyDescent="0.25">
      <c r="A11" s="126"/>
      <c r="B11" s="118">
        <f t="shared" si="0"/>
        <v>5</v>
      </c>
      <c r="C11" s="120" t="s">
        <v>265</v>
      </c>
      <c r="D11" s="120"/>
      <c r="E11" s="119"/>
      <c r="F11" s="119" t="s">
        <v>268</v>
      </c>
      <c r="G11" s="120" t="s">
        <v>269</v>
      </c>
      <c r="H11" s="123" t="s">
        <v>270</v>
      </c>
      <c r="I11" s="126"/>
      <c r="J11" s="112"/>
    </row>
    <row r="12" spans="1:10" ht="88.5" customHeight="1" x14ac:dyDescent="0.25">
      <c r="A12" s="126"/>
      <c r="B12" s="118">
        <f t="shared" si="0"/>
        <v>6</v>
      </c>
      <c r="C12" s="120" t="s">
        <v>265</v>
      </c>
      <c r="D12" s="120"/>
      <c r="E12" s="119"/>
      <c r="F12" s="119" t="s">
        <v>271</v>
      </c>
      <c r="G12" s="120" t="s">
        <v>272</v>
      </c>
      <c r="H12" s="133" t="s">
        <v>273</v>
      </c>
      <c r="I12" s="126"/>
      <c r="J12" s="112"/>
    </row>
    <row r="13" spans="1:10" ht="74" customHeight="1" x14ac:dyDescent="0.25">
      <c r="A13" s="126"/>
      <c r="B13" s="118">
        <f t="shared" si="0"/>
        <v>7</v>
      </c>
      <c r="C13" s="120" t="s">
        <v>265</v>
      </c>
      <c r="D13" s="120"/>
      <c r="E13" s="119"/>
      <c r="F13" s="119" t="s">
        <v>271</v>
      </c>
      <c r="G13" s="120" t="s">
        <v>274</v>
      </c>
      <c r="H13" s="133" t="s">
        <v>275</v>
      </c>
      <c r="I13" s="126"/>
      <c r="J13" s="112"/>
    </row>
    <row r="14" spans="1:10" ht="25" x14ac:dyDescent="0.25">
      <c r="A14" s="126"/>
      <c r="B14" s="118">
        <f t="shared" si="0"/>
        <v>8</v>
      </c>
      <c r="C14" s="120" t="s">
        <v>265</v>
      </c>
      <c r="D14" s="120"/>
      <c r="E14" s="119"/>
      <c r="F14" s="119" t="s">
        <v>276</v>
      </c>
      <c r="G14" s="120" t="s">
        <v>277</v>
      </c>
      <c r="H14" s="134" t="s">
        <v>278</v>
      </c>
      <c r="I14" s="126"/>
      <c r="J14" s="112"/>
    </row>
    <row r="15" spans="1:10" ht="161" customHeight="1" x14ac:dyDescent="0.25">
      <c r="A15" s="126"/>
      <c r="B15" s="118">
        <f t="shared" si="0"/>
        <v>9</v>
      </c>
      <c r="C15" s="120" t="s">
        <v>279</v>
      </c>
      <c r="D15" s="120" t="s">
        <v>280</v>
      </c>
      <c r="E15" s="119"/>
      <c r="F15" s="119" t="s">
        <v>281</v>
      </c>
      <c r="G15" s="120" t="s">
        <v>282</v>
      </c>
      <c r="H15" s="122" t="s">
        <v>283</v>
      </c>
      <c r="I15" s="126"/>
      <c r="J15" s="112"/>
    </row>
    <row r="16" spans="1:10" ht="98" customHeight="1" x14ac:dyDescent="0.25">
      <c r="A16" s="126"/>
      <c r="B16" s="121">
        <f t="shared" si="0"/>
        <v>10</v>
      </c>
      <c r="C16" s="123" t="s">
        <v>279</v>
      </c>
      <c r="D16" s="123" t="s">
        <v>8</v>
      </c>
      <c r="E16" s="122" t="s">
        <v>8</v>
      </c>
      <c r="F16" s="122" t="s">
        <v>284</v>
      </c>
      <c r="G16" s="123" t="s">
        <v>285</v>
      </c>
      <c r="H16" s="75" t="s">
        <v>286</v>
      </c>
      <c r="I16" s="127"/>
      <c r="J16" s="112"/>
    </row>
    <row r="17" spans="1:10" ht="37.5" x14ac:dyDescent="0.25">
      <c r="A17" s="126"/>
      <c r="B17" s="118">
        <f t="shared" si="0"/>
        <v>11</v>
      </c>
      <c r="C17" s="120" t="s">
        <v>265</v>
      </c>
      <c r="D17" s="120"/>
      <c r="E17" s="124"/>
      <c r="F17" s="125" t="s">
        <v>268</v>
      </c>
      <c r="G17" s="131"/>
      <c r="H17" s="135" t="s">
        <v>287</v>
      </c>
      <c r="I17" s="126"/>
      <c r="J17" s="112"/>
    </row>
    <row r="18" spans="1:10" ht="25" x14ac:dyDescent="0.25">
      <c r="A18" s="126"/>
      <c r="B18" s="118">
        <f t="shared" si="0"/>
        <v>12</v>
      </c>
      <c r="C18" s="120" t="s">
        <v>265</v>
      </c>
      <c r="D18" s="120"/>
      <c r="E18" s="124"/>
      <c r="F18" s="119" t="s">
        <v>268</v>
      </c>
      <c r="G18" s="131" t="s">
        <v>288</v>
      </c>
      <c r="H18" s="135" t="s">
        <v>289</v>
      </c>
      <c r="I18" s="126"/>
      <c r="J18" s="112"/>
    </row>
    <row r="19" spans="1:10" ht="50" x14ac:dyDescent="0.25">
      <c r="A19" s="126"/>
      <c r="B19" s="118">
        <f t="shared" si="0"/>
        <v>13</v>
      </c>
      <c r="C19" s="120" t="s">
        <v>265</v>
      </c>
      <c r="D19" s="120"/>
      <c r="E19" s="124"/>
      <c r="F19" s="125" t="s">
        <v>268</v>
      </c>
      <c r="G19" s="131" t="s">
        <v>290</v>
      </c>
      <c r="H19" s="135" t="s">
        <v>291</v>
      </c>
      <c r="I19" s="126"/>
      <c r="J19" s="112"/>
    </row>
  </sheetData>
  <mergeCells count="2">
    <mergeCell ref="B3:J3"/>
    <mergeCell ref="D6:G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G74"/>
  <sheetViews>
    <sheetView showGridLines="0" zoomScale="70" zoomScaleNormal="70" workbookViewId="0">
      <selection activeCell="G9" sqref="G9"/>
    </sheetView>
  </sheetViews>
  <sheetFormatPr defaultColWidth="9.6328125" defaultRowHeight="12.75" customHeight="1" x14ac:dyDescent="0.25"/>
  <cols>
    <col min="1" max="1" width="1.36328125" style="1" customWidth="1"/>
    <col min="2" max="2" width="2.6328125" style="1" customWidth="1"/>
    <col min="3" max="3" width="6" style="1" customWidth="1"/>
    <col min="4" max="4" width="29.36328125" style="1" customWidth="1"/>
    <col min="5" max="5" width="8.6328125" style="1" customWidth="1"/>
    <col min="6" max="6" width="6.6328125" style="1" customWidth="1"/>
    <col min="7" max="7" width="17.453125" style="1" customWidth="1"/>
    <col min="8" max="8" width="62.6328125" style="1" customWidth="1"/>
    <col min="9" max="9" width="90.6328125" style="1" customWidth="1"/>
    <col min="10" max="10" width="23.36328125" style="1" customWidth="1"/>
    <col min="11" max="996" width="9.6328125" style="1" customWidth="1"/>
    <col min="997" max="16384" width="9.6328125" style="1"/>
  </cols>
  <sheetData>
    <row r="1" spans="1:995" ht="55.5" customHeight="1" x14ac:dyDescent="0.25">
      <c r="A1" s="144"/>
      <c r="B1" s="146" t="s">
        <v>224</v>
      </c>
      <c r="C1" s="147"/>
      <c r="D1" s="147"/>
      <c r="E1" s="147"/>
      <c r="F1" s="147"/>
      <c r="G1" s="147"/>
      <c r="H1" s="147"/>
      <c r="I1" s="14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3"/>
    </row>
    <row r="2" spans="1:995" ht="26.25" customHeight="1" x14ac:dyDescent="0.25">
      <c r="A2" s="145"/>
      <c r="B2" s="5"/>
      <c r="C2" s="6"/>
      <c r="D2" s="20" t="s">
        <v>197</v>
      </c>
      <c r="E2" s="7"/>
      <c r="F2" s="7"/>
      <c r="G2" s="7"/>
      <c r="H2" s="7"/>
      <c r="I2" s="7"/>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9"/>
    </row>
    <row r="3" spans="1:995" ht="55.25" customHeight="1" x14ac:dyDescent="0.25">
      <c r="A3" s="4"/>
      <c r="B3" s="10"/>
      <c r="C3" s="11"/>
      <c r="D3" s="148" t="s">
        <v>222</v>
      </c>
      <c r="E3" s="149"/>
      <c r="F3" s="149"/>
      <c r="G3" s="149"/>
      <c r="H3" s="149"/>
      <c r="I3" s="149"/>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9"/>
    </row>
    <row r="4" spans="1:995" ht="9.65" customHeight="1" x14ac:dyDescent="0.3">
      <c r="A4" s="12"/>
      <c r="B4" s="13"/>
      <c r="C4" s="14"/>
      <c r="D4" s="15"/>
      <c r="E4" s="15"/>
      <c r="F4" s="15"/>
      <c r="G4" s="15"/>
      <c r="H4" s="15"/>
      <c r="I4" s="15"/>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LR4" s="12"/>
      <c r="LS4" s="12"/>
      <c r="LT4" s="12"/>
      <c r="LU4" s="12"/>
      <c r="LV4" s="12"/>
      <c r="LW4" s="12"/>
      <c r="LX4" s="12"/>
      <c r="LY4" s="12"/>
      <c r="LZ4" s="12"/>
      <c r="MA4" s="12"/>
      <c r="MB4" s="12"/>
      <c r="MC4" s="12"/>
      <c r="MD4" s="12"/>
      <c r="ME4" s="12"/>
      <c r="MF4" s="12"/>
      <c r="MG4" s="12"/>
      <c r="MH4" s="12"/>
      <c r="MI4" s="12"/>
      <c r="MJ4" s="12"/>
      <c r="MK4" s="12"/>
      <c r="ML4" s="12"/>
      <c r="MM4" s="12"/>
      <c r="MN4" s="12"/>
      <c r="MO4" s="12"/>
      <c r="MP4" s="12"/>
      <c r="MQ4" s="12"/>
      <c r="MR4" s="12"/>
      <c r="MS4" s="12"/>
      <c r="MT4" s="12"/>
      <c r="MU4" s="12"/>
      <c r="MV4" s="12"/>
      <c r="MW4" s="12"/>
      <c r="MX4" s="12"/>
      <c r="MY4" s="12"/>
      <c r="MZ4" s="12"/>
      <c r="NA4" s="12"/>
      <c r="NB4" s="12"/>
      <c r="NC4" s="12"/>
      <c r="ND4" s="12"/>
      <c r="NE4" s="12"/>
      <c r="NF4" s="12"/>
      <c r="NG4" s="12"/>
      <c r="NH4" s="12"/>
      <c r="NI4" s="12"/>
      <c r="NJ4" s="12"/>
      <c r="NK4" s="12"/>
      <c r="NL4" s="12"/>
      <c r="NM4" s="12"/>
      <c r="NN4" s="12"/>
      <c r="NO4" s="12"/>
      <c r="NP4" s="12"/>
      <c r="NQ4" s="12"/>
      <c r="NR4" s="12"/>
      <c r="NS4" s="12"/>
      <c r="NT4" s="12"/>
      <c r="NU4" s="12"/>
      <c r="NV4" s="12"/>
      <c r="NW4" s="12"/>
      <c r="NX4" s="12"/>
      <c r="NY4" s="12"/>
      <c r="NZ4" s="12"/>
      <c r="OA4" s="12"/>
      <c r="OB4" s="12"/>
      <c r="OC4" s="12"/>
      <c r="OD4" s="12"/>
      <c r="OE4" s="12"/>
      <c r="OF4" s="12"/>
      <c r="OG4" s="12"/>
      <c r="OH4" s="12"/>
      <c r="OI4" s="12"/>
      <c r="OJ4" s="12"/>
      <c r="OK4" s="12"/>
      <c r="OL4" s="12"/>
      <c r="OM4" s="12"/>
      <c r="ON4" s="12"/>
      <c r="OO4" s="12"/>
      <c r="OP4" s="12"/>
      <c r="OQ4" s="12"/>
      <c r="OR4" s="12"/>
      <c r="OS4" s="12"/>
      <c r="OT4" s="12"/>
      <c r="OU4" s="12"/>
      <c r="OV4" s="12"/>
      <c r="OW4" s="12"/>
      <c r="OX4" s="12"/>
      <c r="OY4" s="12"/>
      <c r="OZ4" s="12"/>
      <c r="PA4" s="12"/>
      <c r="PB4" s="12"/>
      <c r="PC4" s="12"/>
      <c r="PD4" s="12"/>
      <c r="PE4" s="12"/>
      <c r="PF4" s="12"/>
      <c r="PG4" s="12"/>
      <c r="PH4" s="12"/>
      <c r="PI4" s="12"/>
      <c r="PJ4" s="12"/>
      <c r="PK4" s="12"/>
      <c r="PL4" s="12"/>
      <c r="PM4" s="12"/>
      <c r="PN4" s="12"/>
      <c r="PO4" s="12"/>
      <c r="PP4" s="12"/>
      <c r="PQ4" s="12"/>
      <c r="PR4" s="12"/>
      <c r="PS4" s="12"/>
      <c r="PT4" s="12"/>
      <c r="PU4" s="12"/>
      <c r="PV4" s="12"/>
      <c r="PW4" s="12"/>
      <c r="PX4" s="12"/>
      <c r="PY4" s="12"/>
      <c r="PZ4" s="12"/>
      <c r="QA4" s="12"/>
      <c r="QB4" s="12"/>
      <c r="QC4" s="12"/>
      <c r="QD4" s="12"/>
      <c r="QE4" s="12"/>
      <c r="QF4" s="12"/>
      <c r="QG4" s="12"/>
      <c r="QH4" s="12"/>
      <c r="QI4" s="12"/>
      <c r="QJ4" s="12"/>
      <c r="QK4" s="12"/>
      <c r="QL4" s="12"/>
      <c r="QM4" s="12"/>
      <c r="QN4" s="12"/>
      <c r="QO4" s="12"/>
      <c r="QP4" s="12"/>
      <c r="QQ4" s="12"/>
      <c r="QR4" s="12"/>
      <c r="QS4" s="12"/>
      <c r="QT4" s="12"/>
      <c r="QU4" s="12"/>
      <c r="QV4" s="12"/>
      <c r="QW4" s="12"/>
      <c r="QX4" s="12"/>
      <c r="QY4" s="12"/>
      <c r="QZ4" s="12"/>
      <c r="RA4" s="12"/>
      <c r="RB4" s="12"/>
      <c r="RC4" s="12"/>
      <c r="RD4" s="12"/>
      <c r="RE4" s="12"/>
      <c r="RF4" s="12"/>
      <c r="RG4" s="12"/>
      <c r="RH4" s="12"/>
      <c r="RI4" s="12"/>
      <c r="RJ4" s="12"/>
      <c r="RK4" s="12"/>
      <c r="RL4" s="12"/>
      <c r="RM4" s="12"/>
      <c r="RN4" s="12"/>
      <c r="RO4" s="12"/>
      <c r="RP4" s="12"/>
      <c r="RQ4" s="12"/>
      <c r="RR4" s="12"/>
      <c r="RS4" s="12"/>
      <c r="RT4" s="12"/>
      <c r="RU4" s="12"/>
      <c r="RV4" s="12"/>
      <c r="RW4" s="12"/>
      <c r="RX4" s="12"/>
      <c r="RY4" s="12"/>
      <c r="RZ4" s="12"/>
      <c r="SA4" s="12"/>
      <c r="SB4" s="12"/>
      <c r="SC4" s="12"/>
      <c r="SD4" s="12"/>
      <c r="SE4" s="12"/>
      <c r="SF4" s="12"/>
      <c r="SG4" s="12"/>
      <c r="SH4" s="12"/>
      <c r="SI4" s="12"/>
      <c r="SJ4" s="12"/>
      <c r="SK4" s="12"/>
      <c r="SL4" s="12"/>
      <c r="SM4" s="12"/>
      <c r="SN4" s="12"/>
      <c r="SO4" s="12"/>
      <c r="SP4" s="12"/>
      <c r="SQ4" s="12"/>
      <c r="SR4" s="12"/>
      <c r="SS4" s="12"/>
      <c r="ST4" s="12"/>
      <c r="SU4" s="12"/>
      <c r="SV4" s="12"/>
      <c r="SW4" s="12"/>
      <c r="SX4" s="12"/>
      <c r="SY4" s="12"/>
      <c r="SZ4" s="12"/>
      <c r="TA4" s="12"/>
      <c r="TB4" s="12"/>
      <c r="TC4" s="12"/>
      <c r="TD4" s="12"/>
      <c r="TE4" s="12"/>
      <c r="TF4" s="12"/>
      <c r="TG4" s="12"/>
      <c r="TH4" s="12"/>
      <c r="TI4" s="12"/>
      <c r="TJ4" s="12"/>
      <c r="TK4" s="12"/>
      <c r="TL4" s="12"/>
      <c r="TM4" s="12"/>
      <c r="TN4" s="12"/>
      <c r="TO4" s="12"/>
      <c r="TP4" s="12"/>
      <c r="TQ4" s="12"/>
      <c r="TR4" s="12"/>
      <c r="TS4" s="12"/>
      <c r="TT4" s="12"/>
      <c r="TU4" s="12"/>
      <c r="TV4" s="12"/>
      <c r="TW4" s="12"/>
      <c r="TX4" s="12"/>
      <c r="TY4" s="12"/>
      <c r="TZ4" s="12"/>
      <c r="UA4" s="12"/>
      <c r="UB4" s="12"/>
      <c r="UC4" s="12"/>
      <c r="UD4" s="12"/>
      <c r="UE4" s="12"/>
      <c r="UF4" s="12"/>
      <c r="UG4" s="12"/>
      <c r="UH4" s="12"/>
      <c r="UI4" s="12"/>
      <c r="UJ4" s="12"/>
      <c r="UK4" s="12"/>
      <c r="UL4" s="12"/>
      <c r="UM4" s="12"/>
      <c r="UN4" s="12"/>
      <c r="UO4" s="12"/>
      <c r="UP4" s="12"/>
      <c r="UQ4" s="12"/>
      <c r="UR4" s="12"/>
      <c r="US4" s="12"/>
      <c r="UT4" s="12"/>
      <c r="UU4" s="12"/>
      <c r="UV4" s="12"/>
      <c r="UW4" s="12"/>
      <c r="UX4" s="12"/>
      <c r="UY4" s="12"/>
      <c r="UZ4" s="12"/>
      <c r="VA4" s="12"/>
      <c r="VB4" s="12"/>
      <c r="VC4" s="12"/>
      <c r="VD4" s="12"/>
      <c r="VE4" s="12"/>
      <c r="VF4" s="12"/>
      <c r="VG4" s="12"/>
      <c r="VH4" s="12"/>
      <c r="VI4" s="12"/>
      <c r="VJ4" s="12"/>
      <c r="VK4" s="12"/>
      <c r="VL4" s="12"/>
      <c r="VM4" s="12"/>
      <c r="VN4" s="12"/>
      <c r="VO4" s="12"/>
      <c r="VP4" s="12"/>
      <c r="VQ4" s="12"/>
      <c r="VR4" s="12"/>
      <c r="VS4" s="12"/>
      <c r="VT4" s="12"/>
      <c r="VU4" s="12"/>
      <c r="VV4" s="12"/>
      <c r="VW4" s="12"/>
      <c r="VX4" s="12"/>
      <c r="VY4" s="12"/>
      <c r="VZ4" s="12"/>
      <c r="WA4" s="12"/>
      <c r="WB4" s="12"/>
      <c r="WC4" s="12"/>
      <c r="WD4" s="12"/>
      <c r="WE4" s="12"/>
      <c r="WF4" s="12"/>
      <c r="WG4" s="12"/>
      <c r="WH4" s="12"/>
      <c r="WI4" s="12"/>
      <c r="WJ4" s="12"/>
      <c r="WK4" s="12"/>
      <c r="WL4" s="12"/>
      <c r="WM4" s="12"/>
      <c r="WN4" s="12"/>
      <c r="WO4" s="12"/>
      <c r="WP4" s="12"/>
      <c r="WQ4" s="12"/>
      <c r="WR4" s="12"/>
      <c r="WS4" s="12"/>
      <c r="WT4" s="12"/>
      <c r="WU4" s="12"/>
      <c r="WV4" s="12"/>
      <c r="WW4" s="12"/>
      <c r="WX4" s="12"/>
      <c r="WY4" s="12"/>
      <c r="WZ4" s="12"/>
      <c r="XA4" s="12"/>
      <c r="XB4" s="12"/>
      <c r="XC4" s="12"/>
      <c r="XD4" s="12"/>
      <c r="XE4" s="12"/>
      <c r="XF4" s="12"/>
      <c r="XG4" s="12"/>
      <c r="XH4" s="12"/>
      <c r="XI4" s="12"/>
      <c r="XJ4" s="12"/>
      <c r="XK4" s="12"/>
      <c r="XL4" s="12"/>
      <c r="XM4" s="12"/>
      <c r="XN4" s="12"/>
      <c r="XO4" s="12"/>
      <c r="XP4" s="12"/>
      <c r="XQ4" s="12"/>
      <c r="XR4" s="12"/>
      <c r="XS4" s="12"/>
      <c r="XT4" s="12"/>
      <c r="XU4" s="12"/>
      <c r="XV4" s="12"/>
      <c r="XW4" s="12"/>
      <c r="XX4" s="12"/>
      <c r="XY4" s="12"/>
      <c r="XZ4" s="12"/>
      <c r="YA4" s="12"/>
      <c r="YB4" s="12"/>
      <c r="YC4" s="12"/>
      <c r="YD4" s="12"/>
      <c r="YE4" s="12"/>
      <c r="YF4" s="12"/>
      <c r="YG4" s="12"/>
      <c r="YH4" s="12"/>
      <c r="YI4" s="12"/>
      <c r="YJ4" s="12"/>
      <c r="YK4" s="12"/>
      <c r="YL4" s="12"/>
      <c r="YM4" s="12"/>
      <c r="YN4" s="12"/>
      <c r="YO4" s="12"/>
      <c r="YP4" s="12"/>
      <c r="YQ4" s="12"/>
      <c r="YR4" s="12"/>
      <c r="YS4" s="12"/>
      <c r="YT4" s="12"/>
      <c r="YU4" s="12"/>
      <c r="YV4" s="12"/>
      <c r="YW4" s="12"/>
      <c r="YX4" s="12"/>
      <c r="YY4" s="12"/>
      <c r="YZ4" s="12"/>
      <c r="ZA4" s="12"/>
      <c r="ZB4" s="12"/>
      <c r="ZC4" s="12"/>
      <c r="ZD4" s="12"/>
      <c r="ZE4" s="12"/>
      <c r="ZF4" s="12"/>
      <c r="ZG4" s="12"/>
      <c r="ZH4" s="12"/>
      <c r="ZI4" s="12"/>
      <c r="ZJ4" s="12"/>
      <c r="ZK4" s="12"/>
      <c r="ZL4" s="12"/>
      <c r="ZM4" s="12"/>
      <c r="ZN4" s="12"/>
      <c r="ZO4" s="12"/>
      <c r="ZP4" s="12"/>
      <c r="ZQ4" s="12"/>
      <c r="ZR4" s="12"/>
      <c r="ZS4" s="12"/>
      <c r="ZT4" s="12"/>
      <c r="ZU4" s="12"/>
      <c r="ZV4" s="12"/>
      <c r="ZW4" s="12"/>
      <c r="ZX4" s="12"/>
      <c r="ZY4" s="12"/>
      <c r="ZZ4" s="12"/>
      <c r="AAA4" s="12"/>
      <c r="AAB4" s="12"/>
      <c r="AAC4" s="12"/>
      <c r="AAD4" s="12"/>
      <c r="AAE4" s="12"/>
      <c r="AAF4" s="12"/>
      <c r="AAG4" s="12"/>
      <c r="AAH4" s="12"/>
      <c r="AAI4" s="12"/>
      <c r="AAJ4" s="12"/>
      <c r="AAK4" s="12"/>
      <c r="AAL4" s="12"/>
      <c r="AAM4" s="12"/>
      <c r="AAN4" s="12"/>
      <c r="AAO4" s="12"/>
      <c r="AAP4" s="12"/>
      <c r="AAQ4" s="12"/>
      <c r="AAR4" s="12"/>
      <c r="AAS4" s="12"/>
      <c r="AAT4" s="12"/>
      <c r="AAU4" s="12"/>
      <c r="AAV4" s="12"/>
      <c r="AAW4" s="12"/>
      <c r="AAX4" s="12"/>
      <c r="AAY4" s="12"/>
      <c r="AAZ4" s="12"/>
      <c r="ABA4" s="12"/>
      <c r="ABB4" s="12"/>
      <c r="ABC4" s="12"/>
      <c r="ABD4" s="12"/>
      <c r="ABE4" s="12"/>
      <c r="ABF4" s="12"/>
      <c r="ABG4" s="12"/>
      <c r="ABH4" s="12"/>
      <c r="ABI4" s="12"/>
      <c r="ABJ4" s="12"/>
      <c r="ABK4" s="12"/>
      <c r="ABL4" s="12"/>
      <c r="ABM4" s="12"/>
      <c r="ABN4" s="12"/>
      <c r="ABO4" s="12"/>
      <c r="ABP4" s="12"/>
      <c r="ABQ4" s="12"/>
      <c r="ABR4" s="12"/>
      <c r="ABS4" s="12"/>
      <c r="ABT4" s="12"/>
      <c r="ABU4" s="12"/>
      <c r="ABV4" s="12"/>
      <c r="ABW4" s="12"/>
      <c r="ABX4" s="12"/>
      <c r="ABY4" s="12"/>
      <c r="ABZ4" s="12"/>
      <c r="ACA4" s="12"/>
      <c r="ACB4" s="12"/>
      <c r="ACC4" s="12"/>
      <c r="ACD4" s="12"/>
      <c r="ACE4" s="12"/>
      <c r="ACF4" s="12"/>
      <c r="ACG4" s="12"/>
      <c r="ACH4" s="12"/>
      <c r="ACI4" s="12"/>
      <c r="ACJ4" s="12"/>
      <c r="ACK4" s="12"/>
      <c r="ACL4" s="12"/>
      <c r="ACM4" s="12"/>
      <c r="ACN4" s="12"/>
      <c r="ACO4" s="12"/>
      <c r="ACP4" s="12"/>
      <c r="ACQ4" s="12"/>
      <c r="ACR4" s="12"/>
      <c r="ACS4" s="12"/>
      <c r="ACT4" s="12"/>
      <c r="ACU4" s="12"/>
      <c r="ACV4" s="12"/>
      <c r="ACW4" s="12"/>
      <c r="ACX4" s="12"/>
      <c r="ACY4" s="12"/>
      <c r="ACZ4" s="12"/>
      <c r="ADA4" s="12"/>
      <c r="ADB4" s="12"/>
      <c r="ADC4" s="12"/>
      <c r="ADD4" s="12"/>
      <c r="ADE4" s="12"/>
      <c r="ADF4" s="12"/>
      <c r="ADG4" s="12"/>
      <c r="ADH4" s="12"/>
      <c r="ADI4" s="12"/>
      <c r="ADJ4" s="12"/>
      <c r="ADK4" s="12"/>
      <c r="ADL4" s="12"/>
      <c r="ADM4" s="12"/>
      <c r="ADN4" s="12"/>
      <c r="ADO4" s="12"/>
      <c r="ADP4" s="12"/>
      <c r="ADQ4" s="12"/>
      <c r="ADR4" s="12"/>
      <c r="ADS4" s="12"/>
      <c r="ADT4" s="12"/>
      <c r="ADU4" s="12"/>
      <c r="ADV4" s="12"/>
      <c r="ADW4" s="12"/>
      <c r="ADX4" s="12"/>
      <c r="ADY4" s="12"/>
      <c r="ADZ4" s="12"/>
      <c r="AEA4" s="12"/>
      <c r="AEB4" s="12"/>
      <c r="AEC4" s="12"/>
      <c r="AED4" s="12"/>
      <c r="AEE4" s="12"/>
      <c r="AEF4" s="12"/>
      <c r="AEG4" s="12"/>
      <c r="AEH4" s="12"/>
      <c r="AEI4" s="12"/>
      <c r="AEJ4" s="12"/>
      <c r="AEK4" s="12"/>
      <c r="AEL4" s="12"/>
      <c r="AEM4" s="12"/>
      <c r="AEN4" s="12"/>
      <c r="AEO4" s="12"/>
      <c r="AEP4" s="12"/>
      <c r="AEQ4" s="12"/>
      <c r="AER4" s="12"/>
      <c r="AES4" s="12"/>
      <c r="AET4" s="12"/>
      <c r="AEU4" s="12"/>
      <c r="AEV4" s="12"/>
      <c r="AEW4" s="12"/>
      <c r="AEX4" s="12"/>
      <c r="AEY4" s="12"/>
      <c r="AEZ4" s="12"/>
      <c r="AFA4" s="12"/>
      <c r="AFB4" s="12"/>
      <c r="AFC4" s="12"/>
      <c r="AFD4" s="12"/>
      <c r="AFE4" s="12"/>
      <c r="AFF4" s="12"/>
      <c r="AFG4" s="12"/>
      <c r="AFH4" s="12"/>
      <c r="AFI4" s="12"/>
      <c r="AFJ4" s="12"/>
      <c r="AFK4" s="12"/>
      <c r="AFL4" s="12"/>
      <c r="AFM4" s="12"/>
      <c r="AFN4" s="12"/>
      <c r="AFO4" s="12"/>
      <c r="AFP4" s="12"/>
      <c r="AFQ4" s="12"/>
      <c r="AFR4" s="12"/>
      <c r="AFS4" s="12"/>
      <c r="AFT4" s="12"/>
      <c r="AFU4" s="12"/>
      <c r="AFV4" s="12"/>
      <c r="AFW4" s="12"/>
      <c r="AFX4" s="12"/>
      <c r="AFY4" s="12"/>
      <c r="AFZ4" s="12"/>
      <c r="AGA4" s="12"/>
      <c r="AGB4" s="12"/>
      <c r="AGC4" s="12"/>
      <c r="AGD4" s="12"/>
      <c r="AGE4" s="12"/>
      <c r="AGF4" s="12"/>
      <c r="AGG4" s="12"/>
      <c r="AGH4" s="12"/>
      <c r="AGI4" s="12"/>
      <c r="AGJ4" s="12"/>
      <c r="AGK4" s="12"/>
      <c r="AGL4" s="12"/>
      <c r="AGM4" s="12"/>
      <c r="AGN4" s="12"/>
      <c r="AGO4" s="12"/>
      <c r="AGP4" s="12"/>
      <c r="AGQ4" s="12"/>
      <c r="AGR4" s="12"/>
      <c r="AGS4" s="12"/>
      <c r="AGT4" s="12"/>
      <c r="AGU4" s="12"/>
      <c r="AGV4" s="12"/>
      <c r="AGW4" s="12"/>
      <c r="AGX4" s="12"/>
      <c r="AGY4" s="12"/>
      <c r="AGZ4" s="12"/>
      <c r="AHA4" s="12"/>
      <c r="AHB4" s="12"/>
      <c r="AHC4" s="12"/>
      <c r="AHD4" s="12"/>
      <c r="AHE4" s="12"/>
      <c r="AHF4" s="12"/>
      <c r="AHG4" s="12"/>
      <c r="AHH4" s="12"/>
      <c r="AHI4" s="12"/>
      <c r="AHJ4" s="12"/>
      <c r="AHK4" s="12"/>
      <c r="AHL4" s="12"/>
      <c r="AHM4" s="12"/>
      <c r="AHN4" s="12"/>
      <c r="AHO4" s="12"/>
      <c r="AHP4" s="12"/>
      <c r="AHQ4" s="12"/>
      <c r="AHR4" s="12"/>
      <c r="AHS4" s="12"/>
      <c r="AHT4" s="12"/>
      <c r="AHU4" s="12"/>
      <c r="AHV4" s="12"/>
      <c r="AHW4" s="12"/>
      <c r="AHX4" s="12"/>
      <c r="AHY4" s="12"/>
      <c r="AHZ4" s="12"/>
      <c r="AIA4" s="12"/>
      <c r="AIB4" s="12"/>
      <c r="AIC4" s="12"/>
      <c r="AID4" s="12"/>
      <c r="AIE4" s="12"/>
      <c r="AIF4" s="12"/>
      <c r="AIG4" s="12"/>
      <c r="AIH4" s="12"/>
      <c r="AII4" s="12"/>
      <c r="AIJ4" s="12"/>
      <c r="AIK4" s="12"/>
      <c r="AIL4" s="12"/>
      <c r="AIM4" s="12"/>
      <c r="AIN4" s="12"/>
      <c r="AIO4" s="12"/>
      <c r="AIP4" s="12"/>
      <c r="AIQ4" s="12"/>
      <c r="AIR4" s="12"/>
      <c r="AIS4" s="12"/>
      <c r="AIT4" s="12"/>
      <c r="AIU4" s="12"/>
      <c r="AIV4" s="12"/>
      <c r="AIW4" s="12"/>
      <c r="AIX4" s="12"/>
      <c r="AIY4" s="12"/>
      <c r="AIZ4" s="12"/>
      <c r="AJA4" s="12"/>
      <c r="AJB4" s="12"/>
      <c r="AJC4" s="12"/>
      <c r="AJD4" s="12"/>
      <c r="AJE4" s="12"/>
      <c r="AJF4" s="12"/>
      <c r="AJG4" s="12"/>
      <c r="AJH4" s="12"/>
      <c r="AJI4" s="12"/>
      <c r="AJJ4" s="12"/>
      <c r="AJK4" s="12"/>
      <c r="AJL4" s="12"/>
      <c r="AJM4" s="12"/>
      <c r="AJN4" s="12"/>
      <c r="AJO4" s="12"/>
      <c r="AJP4" s="12"/>
      <c r="AJQ4" s="12"/>
      <c r="AJR4" s="12"/>
      <c r="AJS4" s="12"/>
      <c r="AJT4" s="12"/>
      <c r="AJU4" s="12"/>
      <c r="AJV4" s="12"/>
      <c r="AJW4" s="12"/>
      <c r="AJX4" s="12"/>
      <c r="AJY4" s="12"/>
      <c r="AJZ4" s="12"/>
      <c r="AKA4" s="12"/>
      <c r="AKB4" s="12"/>
      <c r="AKC4" s="12"/>
      <c r="AKD4" s="12"/>
      <c r="AKE4" s="12"/>
      <c r="AKF4" s="12"/>
      <c r="AKG4" s="12"/>
      <c r="AKH4" s="12"/>
      <c r="AKI4" s="12"/>
      <c r="AKJ4" s="12"/>
      <c r="AKK4" s="12"/>
      <c r="AKL4" s="12"/>
      <c r="AKM4" s="12"/>
      <c r="AKN4" s="12"/>
      <c r="AKO4" s="12"/>
      <c r="AKP4" s="12"/>
      <c r="AKQ4" s="12"/>
      <c r="AKR4" s="12"/>
      <c r="AKS4" s="12"/>
      <c r="AKT4" s="12"/>
      <c r="AKU4" s="12"/>
      <c r="AKV4" s="12"/>
      <c r="AKW4" s="12"/>
      <c r="AKX4" s="12"/>
      <c r="AKY4" s="12"/>
      <c r="AKZ4" s="12"/>
      <c r="ALA4" s="12"/>
      <c r="ALB4" s="12"/>
      <c r="ALC4" s="12"/>
      <c r="ALD4" s="12"/>
      <c r="ALE4" s="12"/>
      <c r="ALF4" s="12"/>
      <c r="ALG4" s="12"/>
    </row>
    <row r="5" spans="1:995" ht="38.25" customHeight="1" x14ac:dyDescent="0.25">
      <c r="A5" s="16"/>
      <c r="B5" s="17"/>
      <c r="C5" s="29" t="s">
        <v>0</v>
      </c>
      <c r="D5" s="30" t="s">
        <v>1</v>
      </c>
      <c r="E5" s="30" t="s">
        <v>2</v>
      </c>
      <c r="F5" s="30" t="s">
        <v>3</v>
      </c>
      <c r="G5" s="30" t="s">
        <v>4</v>
      </c>
      <c r="H5" s="30" t="s">
        <v>5</v>
      </c>
      <c r="I5" s="30" t="s">
        <v>6</v>
      </c>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c r="LO5" s="16"/>
      <c r="LP5" s="16"/>
      <c r="LQ5" s="16"/>
      <c r="LR5" s="16"/>
      <c r="LS5" s="16"/>
      <c r="LT5" s="16"/>
      <c r="LU5" s="16"/>
      <c r="LV5" s="16"/>
      <c r="LW5" s="16"/>
      <c r="LX5" s="16"/>
      <c r="LY5" s="16"/>
      <c r="LZ5" s="16"/>
      <c r="MA5" s="16"/>
      <c r="MB5" s="16"/>
      <c r="MC5" s="16"/>
      <c r="MD5" s="16"/>
      <c r="ME5" s="16"/>
      <c r="MF5" s="16"/>
      <c r="MG5" s="16"/>
      <c r="MH5" s="16"/>
      <c r="MI5" s="16"/>
      <c r="MJ5" s="16"/>
      <c r="MK5" s="16"/>
      <c r="ML5" s="16"/>
      <c r="MM5" s="16"/>
      <c r="MN5" s="16"/>
      <c r="MO5" s="16"/>
      <c r="MP5" s="16"/>
      <c r="MQ5" s="16"/>
      <c r="MR5" s="16"/>
      <c r="MS5" s="16"/>
      <c r="MT5" s="16"/>
      <c r="MU5" s="16"/>
      <c r="MV5" s="16"/>
      <c r="MW5" s="16"/>
      <c r="MX5" s="16"/>
      <c r="MY5" s="16"/>
      <c r="MZ5" s="16"/>
      <c r="NA5" s="16"/>
      <c r="NB5" s="16"/>
      <c r="NC5" s="16"/>
      <c r="ND5" s="16"/>
      <c r="NE5" s="16"/>
      <c r="NF5" s="16"/>
      <c r="NG5" s="16"/>
      <c r="NH5" s="16"/>
      <c r="NI5" s="16"/>
      <c r="NJ5" s="16"/>
      <c r="NK5" s="16"/>
      <c r="NL5" s="16"/>
      <c r="NM5" s="16"/>
      <c r="NN5" s="16"/>
      <c r="NO5" s="16"/>
      <c r="NP5" s="16"/>
      <c r="NQ5" s="16"/>
      <c r="NR5" s="16"/>
      <c r="NS5" s="16"/>
      <c r="NT5" s="16"/>
      <c r="NU5" s="16"/>
      <c r="NV5" s="16"/>
      <c r="NW5" s="16"/>
      <c r="NX5" s="16"/>
      <c r="NY5" s="16"/>
      <c r="NZ5" s="16"/>
      <c r="OA5" s="16"/>
      <c r="OB5" s="16"/>
      <c r="OC5" s="16"/>
      <c r="OD5" s="16"/>
      <c r="OE5" s="16"/>
      <c r="OF5" s="16"/>
      <c r="OG5" s="16"/>
      <c r="OH5" s="16"/>
      <c r="OI5" s="16"/>
      <c r="OJ5" s="16"/>
      <c r="OK5" s="16"/>
      <c r="OL5" s="16"/>
      <c r="OM5" s="16"/>
      <c r="ON5" s="16"/>
      <c r="OO5" s="16"/>
      <c r="OP5" s="16"/>
      <c r="OQ5" s="16"/>
      <c r="OR5" s="16"/>
      <c r="OS5" s="16"/>
      <c r="OT5" s="16"/>
      <c r="OU5" s="16"/>
      <c r="OV5" s="16"/>
      <c r="OW5" s="16"/>
      <c r="OX5" s="16"/>
      <c r="OY5" s="16"/>
      <c r="OZ5" s="16"/>
      <c r="PA5" s="16"/>
      <c r="PB5" s="16"/>
      <c r="PC5" s="16"/>
      <c r="PD5" s="16"/>
      <c r="PE5" s="16"/>
      <c r="PF5" s="16"/>
      <c r="PG5" s="16"/>
      <c r="PH5" s="16"/>
      <c r="PI5" s="16"/>
      <c r="PJ5" s="16"/>
      <c r="PK5" s="16"/>
      <c r="PL5" s="16"/>
      <c r="PM5" s="16"/>
      <c r="PN5" s="16"/>
      <c r="PO5" s="16"/>
      <c r="PP5" s="16"/>
      <c r="PQ5" s="16"/>
      <c r="PR5" s="16"/>
      <c r="PS5" s="16"/>
      <c r="PT5" s="16"/>
      <c r="PU5" s="16"/>
      <c r="PV5" s="16"/>
      <c r="PW5" s="16"/>
      <c r="PX5" s="16"/>
      <c r="PY5" s="16"/>
      <c r="PZ5" s="16"/>
      <c r="QA5" s="16"/>
      <c r="QB5" s="16"/>
      <c r="QC5" s="16"/>
      <c r="QD5" s="16"/>
      <c r="QE5" s="16"/>
      <c r="QF5" s="16"/>
      <c r="QG5" s="16"/>
      <c r="QH5" s="16"/>
      <c r="QI5" s="16"/>
      <c r="QJ5" s="16"/>
      <c r="QK5" s="16"/>
      <c r="QL5" s="16"/>
      <c r="QM5" s="16"/>
      <c r="QN5" s="16"/>
      <c r="QO5" s="16"/>
      <c r="QP5" s="16"/>
      <c r="QQ5" s="16"/>
      <c r="QR5" s="16"/>
      <c r="QS5" s="16"/>
      <c r="QT5" s="16"/>
      <c r="QU5" s="16"/>
      <c r="QV5" s="16"/>
      <c r="QW5" s="16"/>
      <c r="QX5" s="16"/>
      <c r="QY5" s="16"/>
      <c r="QZ5" s="16"/>
      <c r="RA5" s="16"/>
      <c r="RB5" s="16"/>
      <c r="RC5" s="16"/>
      <c r="RD5" s="16"/>
      <c r="RE5" s="16"/>
      <c r="RF5" s="16"/>
      <c r="RG5" s="16"/>
      <c r="RH5" s="16"/>
      <c r="RI5" s="16"/>
      <c r="RJ5" s="16"/>
      <c r="RK5" s="16"/>
      <c r="RL5" s="16"/>
      <c r="RM5" s="16"/>
      <c r="RN5" s="16"/>
      <c r="RO5" s="16"/>
      <c r="RP5" s="16"/>
      <c r="RQ5" s="16"/>
      <c r="RR5" s="16"/>
      <c r="RS5" s="16"/>
      <c r="RT5" s="16"/>
      <c r="RU5" s="16"/>
      <c r="RV5" s="16"/>
      <c r="RW5" s="16"/>
      <c r="RX5" s="16"/>
      <c r="RY5" s="16"/>
      <c r="RZ5" s="16"/>
      <c r="SA5" s="16"/>
      <c r="SB5" s="16"/>
      <c r="SC5" s="16"/>
      <c r="SD5" s="16"/>
      <c r="SE5" s="16"/>
      <c r="SF5" s="16"/>
      <c r="SG5" s="16"/>
      <c r="SH5" s="16"/>
      <c r="SI5" s="16"/>
      <c r="SJ5" s="16"/>
      <c r="SK5" s="16"/>
      <c r="SL5" s="16"/>
      <c r="SM5" s="16"/>
      <c r="SN5" s="16"/>
      <c r="SO5" s="16"/>
      <c r="SP5" s="16"/>
      <c r="SQ5" s="16"/>
      <c r="SR5" s="16"/>
      <c r="SS5" s="16"/>
      <c r="ST5" s="16"/>
      <c r="SU5" s="16"/>
      <c r="SV5" s="16"/>
      <c r="SW5" s="16"/>
      <c r="SX5" s="16"/>
      <c r="SY5" s="16"/>
      <c r="SZ5" s="16"/>
      <c r="TA5" s="16"/>
      <c r="TB5" s="16"/>
      <c r="TC5" s="16"/>
      <c r="TD5" s="16"/>
      <c r="TE5" s="16"/>
      <c r="TF5" s="16"/>
      <c r="TG5" s="16"/>
      <c r="TH5" s="16"/>
      <c r="TI5" s="16"/>
      <c r="TJ5" s="16"/>
      <c r="TK5" s="16"/>
      <c r="TL5" s="16"/>
      <c r="TM5" s="16"/>
      <c r="TN5" s="16"/>
      <c r="TO5" s="16"/>
      <c r="TP5" s="16"/>
      <c r="TQ5" s="16"/>
      <c r="TR5" s="16"/>
      <c r="TS5" s="16"/>
      <c r="TT5" s="16"/>
      <c r="TU5" s="16"/>
      <c r="TV5" s="16"/>
      <c r="TW5" s="16"/>
      <c r="TX5" s="16"/>
      <c r="TY5" s="16"/>
      <c r="TZ5" s="16"/>
      <c r="UA5" s="16"/>
      <c r="UB5" s="16"/>
      <c r="UC5" s="16"/>
      <c r="UD5" s="16"/>
      <c r="UE5" s="16"/>
      <c r="UF5" s="16"/>
      <c r="UG5" s="16"/>
      <c r="UH5" s="16"/>
      <c r="UI5" s="16"/>
      <c r="UJ5" s="16"/>
      <c r="UK5" s="16"/>
      <c r="UL5" s="16"/>
      <c r="UM5" s="16"/>
      <c r="UN5" s="16"/>
      <c r="UO5" s="16"/>
      <c r="UP5" s="16"/>
      <c r="UQ5" s="16"/>
      <c r="UR5" s="16"/>
      <c r="US5" s="16"/>
      <c r="UT5" s="16"/>
      <c r="UU5" s="16"/>
      <c r="UV5" s="16"/>
      <c r="UW5" s="16"/>
      <c r="UX5" s="16"/>
      <c r="UY5" s="16"/>
      <c r="UZ5" s="16"/>
      <c r="VA5" s="16"/>
      <c r="VB5" s="16"/>
      <c r="VC5" s="16"/>
      <c r="VD5" s="16"/>
      <c r="VE5" s="16"/>
      <c r="VF5" s="16"/>
      <c r="VG5" s="16"/>
      <c r="VH5" s="16"/>
      <c r="VI5" s="16"/>
      <c r="VJ5" s="16"/>
      <c r="VK5" s="16"/>
      <c r="VL5" s="16"/>
      <c r="VM5" s="16"/>
      <c r="VN5" s="16"/>
      <c r="VO5" s="16"/>
      <c r="VP5" s="16"/>
      <c r="VQ5" s="16"/>
      <c r="VR5" s="16"/>
      <c r="VS5" s="16"/>
      <c r="VT5" s="16"/>
      <c r="VU5" s="16"/>
      <c r="VV5" s="16"/>
      <c r="VW5" s="16"/>
      <c r="VX5" s="16"/>
      <c r="VY5" s="16"/>
      <c r="VZ5" s="16"/>
      <c r="WA5" s="16"/>
      <c r="WB5" s="16"/>
      <c r="WC5" s="16"/>
      <c r="WD5" s="16"/>
      <c r="WE5" s="16"/>
      <c r="WF5" s="16"/>
      <c r="WG5" s="16"/>
      <c r="WH5" s="16"/>
      <c r="WI5" s="16"/>
      <c r="WJ5" s="16"/>
      <c r="WK5" s="16"/>
      <c r="WL5" s="16"/>
      <c r="WM5" s="16"/>
      <c r="WN5" s="16"/>
      <c r="WO5" s="16"/>
      <c r="WP5" s="16"/>
      <c r="WQ5" s="16"/>
      <c r="WR5" s="16"/>
      <c r="WS5" s="16"/>
      <c r="WT5" s="16"/>
      <c r="WU5" s="16"/>
      <c r="WV5" s="16"/>
      <c r="WW5" s="16"/>
      <c r="WX5" s="16"/>
      <c r="WY5" s="16"/>
      <c r="WZ5" s="16"/>
      <c r="XA5" s="16"/>
      <c r="XB5" s="16"/>
      <c r="XC5" s="16"/>
      <c r="XD5" s="16"/>
      <c r="XE5" s="16"/>
      <c r="XF5" s="16"/>
      <c r="XG5" s="16"/>
      <c r="XH5" s="16"/>
      <c r="XI5" s="16"/>
      <c r="XJ5" s="16"/>
      <c r="XK5" s="16"/>
      <c r="XL5" s="16"/>
      <c r="XM5" s="16"/>
      <c r="XN5" s="16"/>
      <c r="XO5" s="16"/>
      <c r="XP5" s="16"/>
      <c r="XQ5" s="16"/>
      <c r="XR5" s="16"/>
      <c r="XS5" s="16"/>
      <c r="XT5" s="16"/>
      <c r="XU5" s="16"/>
      <c r="XV5" s="16"/>
      <c r="XW5" s="16"/>
      <c r="XX5" s="16"/>
      <c r="XY5" s="16"/>
      <c r="XZ5" s="16"/>
      <c r="YA5" s="16"/>
      <c r="YB5" s="16"/>
      <c r="YC5" s="16"/>
      <c r="YD5" s="16"/>
      <c r="YE5" s="16"/>
      <c r="YF5" s="16"/>
      <c r="YG5" s="16"/>
      <c r="YH5" s="16"/>
      <c r="YI5" s="16"/>
      <c r="YJ5" s="16"/>
      <c r="YK5" s="16"/>
      <c r="YL5" s="16"/>
      <c r="YM5" s="16"/>
      <c r="YN5" s="16"/>
      <c r="YO5" s="16"/>
      <c r="YP5" s="16"/>
      <c r="YQ5" s="16"/>
      <c r="YR5" s="16"/>
      <c r="YS5" s="16"/>
      <c r="YT5" s="16"/>
      <c r="YU5" s="16"/>
      <c r="YV5" s="16"/>
      <c r="YW5" s="16"/>
      <c r="YX5" s="16"/>
      <c r="YY5" s="16"/>
      <c r="YZ5" s="16"/>
      <c r="ZA5" s="16"/>
      <c r="ZB5" s="16"/>
      <c r="ZC5" s="16"/>
      <c r="ZD5" s="16"/>
      <c r="ZE5" s="16"/>
      <c r="ZF5" s="16"/>
      <c r="ZG5" s="16"/>
      <c r="ZH5" s="16"/>
      <c r="ZI5" s="16"/>
      <c r="ZJ5" s="16"/>
      <c r="ZK5" s="16"/>
      <c r="ZL5" s="16"/>
      <c r="ZM5" s="16"/>
      <c r="ZN5" s="16"/>
      <c r="ZO5" s="16"/>
      <c r="ZP5" s="16"/>
      <c r="ZQ5" s="16"/>
      <c r="ZR5" s="16"/>
      <c r="ZS5" s="16"/>
      <c r="ZT5" s="16"/>
      <c r="ZU5" s="16"/>
      <c r="ZV5" s="16"/>
      <c r="ZW5" s="16"/>
      <c r="ZX5" s="16"/>
      <c r="ZY5" s="16"/>
      <c r="ZZ5" s="16"/>
      <c r="AAA5" s="16"/>
      <c r="AAB5" s="16"/>
      <c r="AAC5" s="16"/>
      <c r="AAD5" s="16"/>
      <c r="AAE5" s="16"/>
      <c r="AAF5" s="16"/>
      <c r="AAG5" s="16"/>
      <c r="AAH5" s="16"/>
      <c r="AAI5" s="16"/>
      <c r="AAJ5" s="16"/>
      <c r="AAK5" s="16"/>
      <c r="AAL5" s="16"/>
      <c r="AAM5" s="16"/>
      <c r="AAN5" s="16"/>
      <c r="AAO5" s="16"/>
      <c r="AAP5" s="16"/>
      <c r="AAQ5" s="16"/>
      <c r="AAR5" s="16"/>
      <c r="AAS5" s="16"/>
      <c r="AAT5" s="16"/>
      <c r="AAU5" s="16"/>
      <c r="AAV5" s="16"/>
      <c r="AAW5" s="16"/>
      <c r="AAX5" s="16"/>
      <c r="AAY5" s="16"/>
      <c r="AAZ5" s="16"/>
      <c r="ABA5" s="16"/>
      <c r="ABB5" s="16"/>
      <c r="ABC5" s="16"/>
      <c r="ABD5" s="16"/>
      <c r="ABE5" s="16"/>
      <c r="ABF5" s="16"/>
      <c r="ABG5" s="16"/>
      <c r="ABH5" s="16"/>
      <c r="ABI5" s="16"/>
      <c r="ABJ5" s="16"/>
      <c r="ABK5" s="16"/>
      <c r="ABL5" s="16"/>
      <c r="ABM5" s="16"/>
      <c r="ABN5" s="16"/>
      <c r="ABO5" s="16"/>
      <c r="ABP5" s="16"/>
      <c r="ABQ5" s="16"/>
      <c r="ABR5" s="16"/>
      <c r="ABS5" s="16"/>
      <c r="ABT5" s="16"/>
      <c r="ABU5" s="16"/>
      <c r="ABV5" s="16"/>
      <c r="ABW5" s="16"/>
      <c r="ABX5" s="16"/>
      <c r="ABY5" s="16"/>
      <c r="ABZ5" s="16"/>
      <c r="ACA5" s="16"/>
      <c r="ACB5" s="16"/>
      <c r="ACC5" s="16"/>
      <c r="ACD5" s="16"/>
      <c r="ACE5" s="16"/>
      <c r="ACF5" s="16"/>
      <c r="ACG5" s="16"/>
      <c r="ACH5" s="16"/>
      <c r="ACI5" s="16"/>
      <c r="ACJ5" s="16"/>
      <c r="ACK5" s="16"/>
      <c r="ACL5" s="16"/>
      <c r="ACM5" s="16"/>
      <c r="ACN5" s="16"/>
      <c r="ACO5" s="16"/>
      <c r="ACP5" s="16"/>
      <c r="ACQ5" s="16"/>
      <c r="ACR5" s="16"/>
      <c r="ACS5" s="16"/>
      <c r="ACT5" s="16"/>
      <c r="ACU5" s="16"/>
      <c r="ACV5" s="16"/>
      <c r="ACW5" s="16"/>
      <c r="ACX5" s="16"/>
      <c r="ACY5" s="16"/>
      <c r="ACZ5" s="16"/>
      <c r="ADA5" s="16"/>
      <c r="ADB5" s="16"/>
      <c r="ADC5" s="16"/>
      <c r="ADD5" s="16"/>
      <c r="ADE5" s="16"/>
      <c r="ADF5" s="16"/>
      <c r="ADG5" s="16"/>
      <c r="ADH5" s="16"/>
      <c r="ADI5" s="16"/>
      <c r="ADJ5" s="16"/>
      <c r="ADK5" s="16"/>
      <c r="ADL5" s="16"/>
      <c r="ADM5" s="16"/>
      <c r="ADN5" s="16"/>
      <c r="ADO5" s="16"/>
      <c r="ADP5" s="16"/>
      <c r="ADQ5" s="16"/>
      <c r="ADR5" s="16"/>
      <c r="ADS5" s="16"/>
      <c r="ADT5" s="16"/>
      <c r="ADU5" s="16"/>
      <c r="ADV5" s="16"/>
      <c r="ADW5" s="16"/>
      <c r="ADX5" s="16"/>
      <c r="ADY5" s="16"/>
      <c r="ADZ5" s="16"/>
      <c r="AEA5" s="16"/>
      <c r="AEB5" s="16"/>
      <c r="AEC5" s="16"/>
      <c r="AED5" s="16"/>
      <c r="AEE5" s="16"/>
      <c r="AEF5" s="16"/>
      <c r="AEG5" s="16"/>
      <c r="AEH5" s="16"/>
      <c r="AEI5" s="16"/>
      <c r="AEJ5" s="16"/>
      <c r="AEK5" s="16"/>
      <c r="AEL5" s="16"/>
      <c r="AEM5" s="16"/>
      <c r="AEN5" s="16"/>
      <c r="AEO5" s="16"/>
      <c r="AEP5" s="16"/>
      <c r="AEQ5" s="16"/>
      <c r="AER5" s="16"/>
      <c r="AES5" s="16"/>
      <c r="AET5" s="16"/>
      <c r="AEU5" s="16"/>
      <c r="AEV5" s="16"/>
      <c r="AEW5" s="16"/>
      <c r="AEX5" s="16"/>
      <c r="AEY5" s="16"/>
      <c r="AEZ5" s="16"/>
      <c r="AFA5" s="16"/>
      <c r="AFB5" s="16"/>
      <c r="AFC5" s="16"/>
      <c r="AFD5" s="16"/>
      <c r="AFE5" s="16"/>
      <c r="AFF5" s="16"/>
      <c r="AFG5" s="16"/>
      <c r="AFH5" s="16"/>
      <c r="AFI5" s="16"/>
      <c r="AFJ5" s="16"/>
      <c r="AFK5" s="16"/>
      <c r="AFL5" s="16"/>
      <c r="AFM5" s="16"/>
      <c r="AFN5" s="16"/>
      <c r="AFO5" s="16"/>
      <c r="AFP5" s="16"/>
      <c r="AFQ5" s="16"/>
      <c r="AFR5" s="16"/>
      <c r="AFS5" s="16"/>
      <c r="AFT5" s="16"/>
      <c r="AFU5" s="16"/>
      <c r="AFV5" s="16"/>
      <c r="AFW5" s="16"/>
      <c r="AFX5" s="16"/>
      <c r="AFY5" s="16"/>
      <c r="AFZ5" s="16"/>
      <c r="AGA5" s="16"/>
      <c r="AGB5" s="16"/>
      <c r="AGC5" s="16"/>
      <c r="AGD5" s="16"/>
      <c r="AGE5" s="16"/>
      <c r="AGF5" s="16"/>
      <c r="AGG5" s="16"/>
      <c r="AGH5" s="16"/>
      <c r="AGI5" s="16"/>
      <c r="AGJ5" s="16"/>
      <c r="AGK5" s="16"/>
      <c r="AGL5" s="16"/>
      <c r="AGM5" s="16"/>
      <c r="AGN5" s="16"/>
      <c r="AGO5" s="16"/>
      <c r="AGP5" s="16"/>
      <c r="AGQ5" s="16"/>
      <c r="AGR5" s="16"/>
      <c r="AGS5" s="16"/>
      <c r="AGT5" s="16"/>
      <c r="AGU5" s="16"/>
      <c r="AGV5" s="16"/>
      <c r="AGW5" s="16"/>
      <c r="AGX5" s="16"/>
      <c r="AGY5" s="16"/>
      <c r="AGZ5" s="16"/>
      <c r="AHA5" s="16"/>
      <c r="AHB5" s="16"/>
      <c r="AHC5" s="16"/>
      <c r="AHD5" s="16"/>
      <c r="AHE5" s="16"/>
      <c r="AHF5" s="16"/>
      <c r="AHG5" s="16"/>
      <c r="AHH5" s="16"/>
      <c r="AHI5" s="16"/>
      <c r="AHJ5" s="16"/>
      <c r="AHK5" s="16"/>
      <c r="AHL5" s="16"/>
      <c r="AHM5" s="16"/>
      <c r="AHN5" s="16"/>
      <c r="AHO5" s="16"/>
      <c r="AHP5" s="16"/>
      <c r="AHQ5" s="16"/>
      <c r="AHR5" s="16"/>
      <c r="AHS5" s="16"/>
      <c r="AHT5" s="16"/>
      <c r="AHU5" s="16"/>
      <c r="AHV5" s="16"/>
      <c r="AHW5" s="16"/>
      <c r="AHX5" s="16"/>
      <c r="AHY5" s="16"/>
      <c r="AHZ5" s="16"/>
      <c r="AIA5" s="16"/>
      <c r="AIB5" s="16"/>
      <c r="AIC5" s="16"/>
      <c r="AID5" s="16"/>
      <c r="AIE5" s="16"/>
      <c r="AIF5" s="16"/>
      <c r="AIG5" s="16"/>
      <c r="AIH5" s="16"/>
      <c r="AII5" s="16"/>
      <c r="AIJ5" s="16"/>
      <c r="AIK5" s="16"/>
      <c r="AIL5" s="16"/>
      <c r="AIM5" s="16"/>
      <c r="AIN5" s="16"/>
      <c r="AIO5" s="16"/>
      <c r="AIP5" s="16"/>
      <c r="AIQ5" s="16"/>
      <c r="AIR5" s="16"/>
      <c r="AIS5" s="16"/>
      <c r="AIT5" s="16"/>
      <c r="AIU5" s="16"/>
      <c r="AIV5" s="16"/>
      <c r="AIW5" s="16"/>
      <c r="AIX5" s="16"/>
      <c r="AIY5" s="16"/>
      <c r="AIZ5" s="16"/>
      <c r="AJA5" s="16"/>
      <c r="AJB5" s="16"/>
      <c r="AJC5" s="16"/>
      <c r="AJD5" s="16"/>
      <c r="AJE5" s="16"/>
      <c r="AJF5" s="16"/>
      <c r="AJG5" s="16"/>
      <c r="AJH5" s="16"/>
      <c r="AJI5" s="16"/>
      <c r="AJJ5" s="16"/>
      <c r="AJK5" s="16"/>
      <c r="AJL5" s="16"/>
      <c r="AJM5" s="16"/>
      <c r="AJN5" s="16"/>
      <c r="AJO5" s="16"/>
      <c r="AJP5" s="16"/>
      <c r="AJQ5" s="16"/>
      <c r="AJR5" s="16"/>
      <c r="AJS5" s="16"/>
      <c r="AJT5" s="16"/>
      <c r="AJU5" s="16"/>
      <c r="AJV5" s="16"/>
      <c r="AJW5" s="16"/>
      <c r="AJX5" s="16"/>
      <c r="AJY5" s="16"/>
      <c r="AJZ5" s="16"/>
      <c r="AKA5" s="16"/>
      <c r="AKB5" s="16"/>
      <c r="AKC5" s="16"/>
      <c r="AKD5" s="16"/>
      <c r="AKE5" s="16"/>
      <c r="AKF5" s="16"/>
      <c r="AKG5" s="16"/>
      <c r="AKH5" s="16"/>
      <c r="AKI5" s="16"/>
      <c r="AKJ5" s="16"/>
      <c r="AKK5" s="16"/>
      <c r="AKL5" s="16"/>
      <c r="AKM5" s="16"/>
      <c r="AKN5" s="16"/>
      <c r="AKO5" s="16"/>
      <c r="AKP5" s="16"/>
      <c r="AKQ5" s="16"/>
      <c r="AKR5" s="16"/>
      <c r="AKS5" s="16"/>
      <c r="AKT5" s="16"/>
      <c r="AKU5" s="16"/>
      <c r="AKV5" s="16"/>
      <c r="AKW5" s="16"/>
      <c r="AKX5" s="16"/>
      <c r="AKY5" s="16"/>
      <c r="AKZ5" s="16"/>
      <c r="ALA5" s="16"/>
      <c r="ALB5" s="16"/>
      <c r="ALC5" s="16"/>
      <c r="ALD5" s="16"/>
      <c r="ALE5" s="16"/>
      <c r="ALF5" s="16"/>
      <c r="ALG5" s="16"/>
    </row>
    <row r="6" spans="1:995" ht="49.5" customHeight="1" x14ac:dyDescent="0.25">
      <c r="A6" s="23"/>
      <c r="B6" s="24"/>
      <c r="C6" s="31"/>
      <c r="D6" s="32"/>
      <c r="E6" s="32"/>
      <c r="F6" s="32"/>
      <c r="G6" s="32"/>
      <c r="H6" s="33" t="s">
        <v>199</v>
      </c>
      <c r="I6" s="34" t="s">
        <v>200</v>
      </c>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c r="JS6" s="16"/>
      <c r="JT6" s="16"/>
      <c r="JU6" s="16"/>
      <c r="JV6" s="16"/>
      <c r="JW6" s="16"/>
      <c r="JX6" s="16"/>
      <c r="JY6" s="16"/>
      <c r="JZ6" s="16"/>
      <c r="KA6" s="16"/>
      <c r="KB6" s="16"/>
      <c r="KC6" s="16"/>
      <c r="KD6" s="16"/>
      <c r="KE6" s="16"/>
      <c r="KF6" s="16"/>
      <c r="KG6" s="16"/>
      <c r="KH6" s="16"/>
      <c r="KI6" s="16"/>
      <c r="KJ6" s="16"/>
      <c r="KK6" s="16"/>
      <c r="KL6" s="16"/>
      <c r="KM6" s="16"/>
      <c r="KN6" s="16"/>
      <c r="KO6" s="16"/>
      <c r="KP6" s="16"/>
      <c r="KQ6" s="16"/>
      <c r="KR6" s="16"/>
      <c r="KS6" s="16"/>
      <c r="KT6" s="16"/>
      <c r="KU6" s="16"/>
      <c r="KV6" s="16"/>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c r="MF6" s="16"/>
      <c r="MG6" s="16"/>
      <c r="MH6" s="16"/>
      <c r="MI6" s="16"/>
      <c r="MJ6" s="16"/>
      <c r="MK6" s="16"/>
      <c r="ML6" s="16"/>
      <c r="MM6" s="16"/>
      <c r="MN6" s="16"/>
      <c r="MO6" s="16"/>
      <c r="MP6" s="16"/>
      <c r="MQ6" s="16"/>
      <c r="MR6" s="16"/>
      <c r="MS6" s="16"/>
      <c r="MT6" s="16"/>
      <c r="MU6" s="16"/>
      <c r="MV6" s="16"/>
      <c r="MW6" s="16"/>
      <c r="MX6" s="16"/>
      <c r="MY6" s="16"/>
      <c r="MZ6" s="16"/>
      <c r="NA6" s="16"/>
      <c r="NB6" s="16"/>
      <c r="NC6" s="16"/>
      <c r="ND6" s="16"/>
      <c r="NE6" s="16"/>
      <c r="NF6" s="16"/>
      <c r="NG6" s="16"/>
      <c r="NH6" s="16"/>
      <c r="NI6" s="16"/>
      <c r="NJ6" s="16"/>
      <c r="NK6" s="16"/>
      <c r="NL6" s="16"/>
      <c r="NM6" s="16"/>
      <c r="NN6" s="16"/>
      <c r="NO6" s="16"/>
      <c r="NP6" s="16"/>
      <c r="NQ6" s="16"/>
      <c r="NR6" s="16"/>
      <c r="NS6" s="16"/>
      <c r="NT6" s="16"/>
      <c r="NU6" s="16"/>
      <c r="NV6" s="16"/>
      <c r="NW6" s="16"/>
      <c r="NX6" s="16"/>
      <c r="NY6" s="16"/>
      <c r="NZ6" s="16"/>
      <c r="OA6" s="16"/>
      <c r="OB6" s="16"/>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c r="UO6" s="16"/>
      <c r="UP6" s="16"/>
      <c r="UQ6" s="16"/>
      <c r="UR6" s="16"/>
      <c r="US6" s="16"/>
      <c r="UT6" s="16"/>
      <c r="UU6" s="16"/>
      <c r="UV6" s="16"/>
      <c r="UW6" s="16"/>
      <c r="UX6" s="16"/>
      <c r="UY6" s="16"/>
      <c r="UZ6" s="16"/>
      <c r="VA6" s="16"/>
      <c r="VB6" s="16"/>
      <c r="VC6" s="16"/>
      <c r="VD6" s="16"/>
      <c r="VE6" s="16"/>
      <c r="VF6" s="16"/>
      <c r="VG6" s="16"/>
      <c r="VH6" s="16"/>
      <c r="VI6" s="16"/>
      <c r="VJ6" s="16"/>
      <c r="VK6" s="16"/>
      <c r="VL6" s="16"/>
      <c r="VM6" s="16"/>
      <c r="VN6" s="16"/>
      <c r="VO6" s="16"/>
      <c r="VP6" s="16"/>
      <c r="VQ6" s="16"/>
      <c r="VR6" s="16"/>
      <c r="VS6" s="16"/>
      <c r="VT6" s="16"/>
      <c r="VU6" s="16"/>
      <c r="VV6" s="16"/>
      <c r="VW6" s="16"/>
      <c r="VX6" s="16"/>
      <c r="VY6" s="16"/>
      <c r="VZ6" s="16"/>
      <c r="WA6" s="16"/>
      <c r="WB6" s="16"/>
      <c r="WC6" s="16"/>
      <c r="WD6" s="16"/>
      <c r="WE6" s="16"/>
      <c r="WF6" s="16"/>
      <c r="WG6" s="16"/>
      <c r="WH6" s="16"/>
      <c r="WI6" s="16"/>
      <c r="WJ6" s="16"/>
      <c r="WK6" s="16"/>
      <c r="WL6" s="16"/>
      <c r="WM6" s="16"/>
      <c r="WN6" s="16"/>
      <c r="WO6" s="16"/>
      <c r="WP6" s="16"/>
      <c r="WQ6" s="16"/>
      <c r="WR6" s="16"/>
      <c r="WS6" s="16"/>
      <c r="WT6" s="16"/>
      <c r="WU6" s="16"/>
      <c r="WV6" s="16"/>
      <c r="WW6" s="16"/>
      <c r="WX6" s="16"/>
      <c r="WY6" s="16"/>
      <c r="WZ6" s="16"/>
      <c r="XA6" s="16"/>
      <c r="XB6" s="16"/>
      <c r="XC6" s="16"/>
      <c r="XD6" s="16"/>
      <c r="XE6" s="16"/>
      <c r="XF6" s="16"/>
      <c r="XG6" s="16"/>
      <c r="XH6" s="16"/>
      <c r="XI6" s="16"/>
      <c r="XJ6" s="16"/>
      <c r="XK6" s="16"/>
      <c r="XL6" s="16"/>
      <c r="XM6" s="16"/>
      <c r="XN6" s="16"/>
      <c r="XO6" s="16"/>
      <c r="XP6" s="16"/>
      <c r="XQ6" s="16"/>
      <c r="XR6" s="16"/>
      <c r="XS6" s="16"/>
      <c r="XT6" s="16"/>
      <c r="XU6" s="16"/>
      <c r="XV6" s="16"/>
      <c r="XW6" s="16"/>
      <c r="XX6" s="16"/>
      <c r="XY6" s="16"/>
      <c r="XZ6" s="16"/>
      <c r="YA6" s="16"/>
      <c r="YB6" s="16"/>
      <c r="YC6" s="16"/>
      <c r="YD6" s="16"/>
      <c r="YE6" s="16"/>
      <c r="YF6" s="16"/>
      <c r="YG6" s="16"/>
      <c r="YH6" s="16"/>
      <c r="YI6" s="16"/>
      <c r="YJ6" s="16"/>
      <c r="YK6" s="16"/>
      <c r="YL6" s="16"/>
      <c r="YM6" s="16"/>
      <c r="YN6" s="16"/>
      <c r="YO6" s="16"/>
      <c r="YP6" s="16"/>
      <c r="YQ6" s="16"/>
      <c r="YR6" s="16"/>
      <c r="YS6" s="16"/>
      <c r="YT6" s="16"/>
      <c r="YU6" s="16"/>
      <c r="YV6" s="16"/>
      <c r="YW6" s="16"/>
      <c r="YX6" s="16"/>
      <c r="YY6" s="16"/>
      <c r="YZ6" s="16"/>
      <c r="ZA6" s="16"/>
      <c r="ZB6" s="16"/>
      <c r="ZC6" s="16"/>
      <c r="ZD6" s="16"/>
      <c r="ZE6" s="16"/>
      <c r="ZF6" s="16"/>
      <c r="ZG6" s="16"/>
      <c r="ZH6" s="16"/>
      <c r="ZI6" s="16"/>
      <c r="ZJ6" s="16"/>
      <c r="ZK6" s="16"/>
      <c r="ZL6" s="16"/>
      <c r="ZM6" s="16"/>
      <c r="ZN6" s="16"/>
      <c r="ZO6" s="16"/>
      <c r="ZP6" s="16"/>
      <c r="ZQ6" s="16"/>
      <c r="ZR6" s="16"/>
      <c r="ZS6" s="16"/>
      <c r="ZT6" s="16"/>
      <c r="ZU6" s="16"/>
      <c r="ZV6" s="16"/>
      <c r="ZW6" s="16"/>
      <c r="ZX6" s="16"/>
      <c r="ZY6" s="16"/>
      <c r="ZZ6" s="16"/>
      <c r="AAA6" s="16"/>
      <c r="AAB6" s="16"/>
      <c r="AAC6" s="16"/>
      <c r="AAD6" s="16"/>
      <c r="AAE6" s="16"/>
      <c r="AAF6" s="16"/>
      <c r="AAG6" s="16"/>
      <c r="AAH6" s="16"/>
      <c r="AAI6" s="16"/>
      <c r="AAJ6" s="16"/>
      <c r="AAK6" s="16"/>
      <c r="AAL6" s="16"/>
      <c r="AAM6" s="16"/>
      <c r="AAN6" s="16"/>
      <c r="AAO6" s="16"/>
      <c r="AAP6" s="16"/>
      <c r="AAQ6" s="16"/>
      <c r="AAR6" s="16"/>
      <c r="AAS6" s="16"/>
      <c r="AAT6" s="16"/>
      <c r="AAU6" s="16"/>
      <c r="AAV6" s="16"/>
      <c r="AAW6" s="16"/>
      <c r="AAX6" s="16"/>
      <c r="AAY6" s="16"/>
      <c r="AAZ6" s="16"/>
      <c r="ABA6" s="16"/>
      <c r="ABB6" s="16"/>
      <c r="ABC6" s="16"/>
      <c r="ABD6" s="16"/>
      <c r="ABE6" s="16"/>
      <c r="ABF6" s="16"/>
      <c r="ABG6" s="16"/>
      <c r="ABH6" s="16"/>
      <c r="ABI6" s="16"/>
      <c r="ABJ6" s="16"/>
      <c r="ABK6" s="16"/>
      <c r="ABL6" s="16"/>
      <c r="ABM6" s="16"/>
      <c r="ABN6" s="16"/>
      <c r="ABO6" s="16"/>
      <c r="ABP6" s="16"/>
      <c r="ABQ6" s="16"/>
      <c r="ABR6" s="16"/>
      <c r="ABS6" s="16"/>
      <c r="ABT6" s="16"/>
      <c r="ABU6" s="16"/>
      <c r="ABV6" s="16"/>
      <c r="ABW6" s="16"/>
      <c r="ABX6" s="16"/>
      <c r="ABY6" s="16"/>
      <c r="ABZ6" s="16"/>
      <c r="ACA6" s="16"/>
      <c r="ACB6" s="16"/>
      <c r="ACC6" s="16"/>
      <c r="ACD6" s="16"/>
      <c r="ACE6" s="16"/>
      <c r="ACF6" s="16"/>
      <c r="ACG6" s="16"/>
      <c r="ACH6" s="16"/>
      <c r="ACI6" s="16"/>
      <c r="ACJ6" s="16"/>
      <c r="ACK6" s="16"/>
      <c r="ACL6" s="16"/>
      <c r="ACM6" s="16"/>
      <c r="ACN6" s="16"/>
      <c r="ACO6" s="16"/>
      <c r="ACP6" s="16"/>
      <c r="ACQ6" s="16"/>
      <c r="ACR6" s="16"/>
      <c r="ACS6" s="16"/>
      <c r="ACT6" s="16"/>
      <c r="ACU6" s="16"/>
      <c r="ACV6" s="16"/>
      <c r="ACW6" s="16"/>
      <c r="ACX6" s="16"/>
      <c r="ACY6" s="16"/>
      <c r="ACZ6" s="16"/>
      <c r="ADA6" s="16"/>
      <c r="ADB6" s="16"/>
      <c r="ADC6" s="16"/>
      <c r="ADD6" s="16"/>
      <c r="ADE6" s="16"/>
      <c r="ADF6" s="16"/>
      <c r="ADG6" s="16"/>
      <c r="ADH6" s="16"/>
      <c r="ADI6" s="16"/>
      <c r="ADJ6" s="16"/>
      <c r="ADK6" s="16"/>
      <c r="ADL6" s="16"/>
      <c r="ADM6" s="16"/>
      <c r="ADN6" s="16"/>
      <c r="ADO6" s="16"/>
      <c r="ADP6" s="16"/>
      <c r="ADQ6" s="16"/>
      <c r="ADR6" s="16"/>
      <c r="ADS6" s="16"/>
      <c r="ADT6" s="16"/>
      <c r="ADU6" s="16"/>
      <c r="ADV6" s="16"/>
      <c r="ADW6" s="16"/>
      <c r="ADX6" s="16"/>
      <c r="ADY6" s="16"/>
      <c r="ADZ6" s="16"/>
      <c r="AEA6" s="16"/>
      <c r="AEB6" s="16"/>
      <c r="AEC6" s="16"/>
      <c r="AED6" s="16"/>
      <c r="AEE6" s="16"/>
      <c r="AEF6" s="16"/>
      <c r="AEG6" s="16"/>
      <c r="AEH6" s="16"/>
      <c r="AEI6" s="16"/>
      <c r="AEJ6" s="16"/>
      <c r="AEK6" s="16"/>
      <c r="AEL6" s="16"/>
      <c r="AEM6" s="16"/>
      <c r="AEN6" s="16"/>
      <c r="AEO6" s="16"/>
      <c r="AEP6" s="16"/>
      <c r="AEQ6" s="16"/>
      <c r="AER6" s="16"/>
      <c r="AES6" s="16"/>
      <c r="AET6" s="16"/>
      <c r="AEU6" s="16"/>
      <c r="AEV6" s="16"/>
      <c r="AEW6" s="16"/>
      <c r="AEX6" s="16"/>
      <c r="AEY6" s="16"/>
      <c r="AEZ6" s="16"/>
      <c r="AFA6" s="16"/>
      <c r="AFB6" s="16"/>
      <c r="AFC6" s="16"/>
      <c r="AFD6" s="16"/>
      <c r="AFE6" s="16"/>
      <c r="AFF6" s="16"/>
      <c r="AFG6" s="16"/>
      <c r="AFH6" s="16"/>
      <c r="AFI6" s="16"/>
      <c r="AFJ6" s="16"/>
      <c r="AFK6" s="16"/>
      <c r="AFL6" s="16"/>
      <c r="AFM6" s="16"/>
      <c r="AFN6" s="16"/>
      <c r="AFO6" s="16"/>
      <c r="AFP6" s="16"/>
      <c r="AFQ6" s="16"/>
      <c r="AFR6" s="16"/>
      <c r="AFS6" s="16"/>
      <c r="AFT6" s="16"/>
      <c r="AFU6" s="16"/>
      <c r="AFV6" s="16"/>
      <c r="AFW6" s="16"/>
      <c r="AFX6" s="16"/>
      <c r="AFY6" s="16"/>
      <c r="AFZ6" s="16"/>
      <c r="AGA6" s="16"/>
      <c r="AGB6" s="16"/>
      <c r="AGC6" s="16"/>
      <c r="AGD6" s="16"/>
      <c r="AGE6" s="16"/>
      <c r="AGF6" s="16"/>
      <c r="AGG6" s="16"/>
      <c r="AGH6" s="16"/>
      <c r="AGI6" s="16"/>
      <c r="AGJ6" s="16"/>
      <c r="AGK6" s="16"/>
      <c r="AGL6" s="16"/>
      <c r="AGM6" s="16"/>
      <c r="AGN6" s="16"/>
      <c r="AGO6" s="16"/>
      <c r="AGP6" s="16"/>
      <c r="AGQ6" s="16"/>
      <c r="AGR6" s="16"/>
      <c r="AGS6" s="16"/>
      <c r="AGT6" s="16"/>
      <c r="AGU6" s="16"/>
      <c r="AGV6" s="16"/>
      <c r="AGW6" s="16"/>
      <c r="AGX6" s="16"/>
      <c r="AGY6" s="16"/>
      <c r="AGZ6" s="16"/>
      <c r="AHA6" s="16"/>
      <c r="AHB6" s="16"/>
      <c r="AHC6" s="16"/>
      <c r="AHD6" s="16"/>
      <c r="AHE6" s="16"/>
      <c r="AHF6" s="16"/>
      <c r="AHG6" s="16"/>
      <c r="AHH6" s="16"/>
      <c r="AHI6" s="16"/>
      <c r="AHJ6" s="16"/>
      <c r="AHK6" s="16"/>
      <c r="AHL6" s="16"/>
      <c r="AHM6" s="16"/>
      <c r="AHN6" s="16"/>
      <c r="AHO6" s="16"/>
      <c r="AHP6" s="16"/>
      <c r="AHQ6" s="16"/>
      <c r="AHR6" s="16"/>
      <c r="AHS6" s="16"/>
      <c r="AHT6" s="16"/>
      <c r="AHU6" s="16"/>
      <c r="AHV6" s="16"/>
      <c r="AHW6" s="16"/>
      <c r="AHX6" s="16"/>
      <c r="AHY6" s="16"/>
      <c r="AHZ6" s="16"/>
      <c r="AIA6" s="16"/>
      <c r="AIB6" s="16"/>
      <c r="AIC6" s="16"/>
      <c r="AID6" s="16"/>
      <c r="AIE6" s="16"/>
      <c r="AIF6" s="16"/>
      <c r="AIG6" s="16"/>
      <c r="AIH6" s="16"/>
      <c r="AII6" s="16"/>
      <c r="AIJ6" s="16"/>
      <c r="AIK6" s="16"/>
      <c r="AIL6" s="16"/>
      <c r="AIM6" s="16"/>
      <c r="AIN6" s="16"/>
      <c r="AIO6" s="16"/>
      <c r="AIP6" s="16"/>
      <c r="AIQ6" s="16"/>
      <c r="AIR6" s="16"/>
      <c r="AIS6" s="16"/>
      <c r="AIT6" s="16"/>
      <c r="AIU6" s="16"/>
      <c r="AIV6" s="16"/>
      <c r="AIW6" s="16"/>
      <c r="AIX6" s="16"/>
      <c r="AIY6" s="16"/>
      <c r="AIZ6" s="16"/>
      <c r="AJA6" s="16"/>
      <c r="AJB6" s="16"/>
      <c r="AJC6" s="16"/>
      <c r="AJD6" s="16"/>
      <c r="AJE6" s="16"/>
      <c r="AJF6" s="16"/>
      <c r="AJG6" s="16"/>
      <c r="AJH6" s="16"/>
      <c r="AJI6" s="16"/>
      <c r="AJJ6" s="16"/>
      <c r="AJK6" s="16"/>
      <c r="AJL6" s="16"/>
      <c r="AJM6" s="16"/>
      <c r="AJN6" s="16"/>
      <c r="AJO6" s="16"/>
      <c r="AJP6" s="16"/>
      <c r="AJQ6" s="16"/>
      <c r="AJR6" s="16"/>
      <c r="AJS6" s="16"/>
      <c r="AJT6" s="16"/>
      <c r="AJU6" s="16"/>
      <c r="AJV6" s="16"/>
      <c r="AJW6" s="16"/>
      <c r="AJX6" s="16"/>
      <c r="AJY6" s="16"/>
      <c r="AJZ6" s="16"/>
      <c r="AKA6" s="16"/>
      <c r="AKB6" s="16"/>
      <c r="AKC6" s="16"/>
      <c r="AKD6" s="16"/>
      <c r="AKE6" s="16"/>
      <c r="AKF6" s="16"/>
      <c r="AKG6" s="16"/>
      <c r="AKH6" s="16"/>
      <c r="AKI6" s="16"/>
      <c r="AKJ6" s="16"/>
      <c r="AKK6" s="16"/>
      <c r="AKL6" s="16"/>
      <c r="AKM6" s="16"/>
      <c r="AKN6" s="16"/>
      <c r="AKO6" s="16"/>
      <c r="AKP6" s="16"/>
      <c r="AKQ6" s="16"/>
      <c r="AKR6" s="16"/>
      <c r="AKS6" s="16"/>
      <c r="AKT6" s="16"/>
      <c r="AKU6" s="16"/>
      <c r="AKV6" s="16"/>
      <c r="AKW6" s="16"/>
      <c r="AKX6" s="16"/>
      <c r="AKY6" s="16"/>
      <c r="AKZ6" s="16"/>
      <c r="ALA6" s="16"/>
      <c r="ALB6" s="16"/>
      <c r="ALC6" s="16"/>
      <c r="ALD6" s="16"/>
      <c r="ALE6" s="16"/>
      <c r="ALF6" s="16"/>
      <c r="ALG6" s="16"/>
    </row>
    <row r="7" spans="1:995" ht="40.25" customHeight="1" x14ac:dyDescent="0.25">
      <c r="A7" s="18"/>
      <c r="B7" s="19"/>
      <c r="C7" s="35">
        <v>1</v>
      </c>
      <c r="D7" s="36" t="s">
        <v>7</v>
      </c>
      <c r="E7" s="36" t="s">
        <v>8</v>
      </c>
      <c r="F7" s="36" t="s">
        <v>8</v>
      </c>
      <c r="G7" s="36" t="s">
        <v>9</v>
      </c>
      <c r="H7" s="36" t="s">
        <v>10</v>
      </c>
      <c r="I7" s="67" t="s">
        <v>231</v>
      </c>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c r="LY7" s="16"/>
      <c r="LZ7" s="16"/>
      <c r="MA7" s="16"/>
      <c r="MB7" s="16"/>
      <c r="MC7" s="16"/>
      <c r="MD7" s="16"/>
      <c r="ME7" s="16"/>
      <c r="MF7" s="16"/>
      <c r="MG7" s="16"/>
      <c r="MH7" s="16"/>
      <c r="MI7" s="16"/>
      <c r="MJ7" s="16"/>
      <c r="MK7" s="16"/>
      <c r="ML7" s="16"/>
      <c r="MM7" s="16"/>
      <c r="MN7" s="16"/>
      <c r="MO7" s="16"/>
      <c r="MP7" s="16"/>
      <c r="MQ7" s="16"/>
      <c r="MR7" s="16"/>
      <c r="MS7" s="16"/>
      <c r="MT7" s="16"/>
      <c r="MU7" s="16"/>
      <c r="MV7" s="16"/>
      <c r="MW7" s="16"/>
      <c r="MX7" s="16"/>
      <c r="MY7" s="16"/>
      <c r="MZ7" s="16"/>
      <c r="NA7" s="16"/>
      <c r="NB7" s="16"/>
      <c r="NC7" s="16"/>
      <c r="ND7" s="16"/>
      <c r="NE7" s="16"/>
      <c r="NF7" s="16"/>
      <c r="NG7" s="16"/>
      <c r="NH7" s="16"/>
      <c r="NI7" s="16"/>
      <c r="NJ7" s="16"/>
      <c r="NK7" s="16"/>
      <c r="NL7" s="16"/>
      <c r="NM7" s="16"/>
      <c r="NN7" s="16"/>
      <c r="NO7" s="16"/>
      <c r="NP7" s="16"/>
      <c r="NQ7" s="16"/>
      <c r="NR7" s="16"/>
      <c r="NS7" s="16"/>
      <c r="NT7" s="16"/>
      <c r="NU7" s="16"/>
      <c r="NV7" s="16"/>
      <c r="NW7" s="16"/>
      <c r="NX7" s="16"/>
      <c r="NY7" s="16"/>
      <c r="NZ7" s="16"/>
      <c r="OA7" s="16"/>
      <c r="OB7" s="16"/>
      <c r="OC7" s="16"/>
      <c r="OD7" s="16"/>
      <c r="OE7" s="16"/>
      <c r="OF7" s="16"/>
      <c r="OG7" s="16"/>
      <c r="OH7" s="16"/>
      <c r="OI7" s="16"/>
      <c r="OJ7" s="16"/>
      <c r="OK7" s="16"/>
      <c r="OL7" s="16"/>
      <c r="OM7" s="16"/>
      <c r="ON7" s="16"/>
      <c r="OO7" s="16"/>
      <c r="OP7" s="16"/>
      <c r="OQ7" s="16"/>
      <c r="OR7" s="16"/>
      <c r="OS7" s="16"/>
      <c r="OT7" s="16"/>
      <c r="OU7" s="16"/>
      <c r="OV7" s="16"/>
      <c r="OW7" s="16"/>
      <c r="OX7" s="16"/>
      <c r="OY7" s="16"/>
      <c r="OZ7" s="16"/>
      <c r="PA7" s="16"/>
      <c r="PB7" s="16"/>
      <c r="PC7" s="16"/>
      <c r="PD7" s="16"/>
      <c r="PE7" s="16"/>
      <c r="PF7" s="16"/>
      <c r="PG7" s="16"/>
      <c r="PH7" s="16"/>
      <c r="PI7" s="16"/>
      <c r="PJ7" s="16"/>
      <c r="PK7" s="16"/>
      <c r="PL7" s="16"/>
      <c r="PM7" s="16"/>
      <c r="PN7" s="16"/>
      <c r="PO7" s="16"/>
      <c r="PP7" s="16"/>
      <c r="PQ7" s="16"/>
      <c r="PR7" s="16"/>
      <c r="PS7" s="16"/>
      <c r="PT7" s="16"/>
      <c r="PU7" s="16"/>
      <c r="PV7" s="16"/>
      <c r="PW7" s="16"/>
      <c r="PX7" s="16"/>
      <c r="PY7" s="16"/>
      <c r="PZ7" s="16"/>
      <c r="QA7" s="16"/>
      <c r="QB7" s="16"/>
      <c r="QC7" s="16"/>
      <c r="QD7" s="16"/>
      <c r="QE7" s="16"/>
      <c r="QF7" s="16"/>
      <c r="QG7" s="16"/>
      <c r="QH7" s="16"/>
      <c r="QI7" s="16"/>
      <c r="QJ7" s="16"/>
      <c r="QK7" s="16"/>
      <c r="QL7" s="16"/>
      <c r="QM7" s="16"/>
      <c r="QN7" s="16"/>
      <c r="QO7" s="16"/>
      <c r="QP7" s="16"/>
      <c r="QQ7" s="16"/>
      <c r="QR7" s="16"/>
      <c r="QS7" s="16"/>
      <c r="QT7" s="16"/>
      <c r="QU7" s="16"/>
      <c r="QV7" s="16"/>
      <c r="QW7" s="16"/>
      <c r="QX7" s="16"/>
      <c r="QY7" s="16"/>
      <c r="QZ7" s="16"/>
      <c r="RA7" s="16"/>
      <c r="RB7" s="16"/>
      <c r="RC7" s="16"/>
      <c r="RD7" s="16"/>
      <c r="RE7" s="16"/>
      <c r="RF7" s="16"/>
      <c r="RG7" s="16"/>
      <c r="RH7" s="16"/>
      <c r="RI7" s="16"/>
      <c r="RJ7" s="16"/>
      <c r="RK7" s="16"/>
      <c r="RL7" s="16"/>
      <c r="RM7" s="16"/>
      <c r="RN7" s="16"/>
      <c r="RO7" s="16"/>
      <c r="RP7" s="16"/>
      <c r="RQ7" s="16"/>
      <c r="RR7" s="16"/>
      <c r="RS7" s="16"/>
      <c r="RT7" s="16"/>
      <c r="RU7" s="16"/>
      <c r="RV7" s="16"/>
      <c r="RW7" s="16"/>
      <c r="RX7" s="16"/>
      <c r="RY7" s="16"/>
      <c r="RZ7" s="16"/>
      <c r="SA7" s="16"/>
      <c r="SB7" s="16"/>
      <c r="SC7" s="16"/>
      <c r="SD7" s="16"/>
      <c r="SE7" s="16"/>
      <c r="SF7" s="16"/>
      <c r="SG7" s="16"/>
      <c r="SH7" s="16"/>
      <c r="SI7" s="16"/>
      <c r="SJ7" s="16"/>
      <c r="SK7" s="16"/>
      <c r="SL7" s="16"/>
      <c r="SM7" s="16"/>
      <c r="SN7" s="16"/>
      <c r="SO7" s="16"/>
      <c r="SP7" s="16"/>
      <c r="SQ7" s="16"/>
      <c r="SR7" s="16"/>
      <c r="SS7" s="16"/>
      <c r="ST7" s="16"/>
      <c r="SU7" s="16"/>
      <c r="SV7" s="16"/>
      <c r="SW7" s="16"/>
      <c r="SX7" s="16"/>
      <c r="SY7" s="16"/>
      <c r="SZ7" s="16"/>
      <c r="TA7" s="16"/>
      <c r="TB7" s="16"/>
      <c r="TC7" s="16"/>
      <c r="TD7" s="16"/>
      <c r="TE7" s="16"/>
      <c r="TF7" s="16"/>
      <c r="TG7" s="16"/>
      <c r="TH7" s="16"/>
      <c r="TI7" s="16"/>
      <c r="TJ7" s="16"/>
      <c r="TK7" s="16"/>
      <c r="TL7" s="16"/>
      <c r="TM7" s="16"/>
      <c r="TN7" s="16"/>
      <c r="TO7" s="16"/>
      <c r="TP7" s="16"/>
      <c r="TQ7" s="16"/>
      <c r="TR7" s="16"/>
      <c r="TS7" s="16"/>
      <c r="TT7" s="16"/>
      <c r="TU7" s="16"/>
      <c r="TV7" s="16"/>
      <c r="TW7" s="16"/>
      <c r="TX7" s="16"/>
      <c r="TY7" s="16"/>
      <c r="TZ7" s="16"/>
      <c r="UA7" s="16"/>
      <c r="UB7" s="16"/>
      <c r="UC7" s="16"/>
      <c r="UD7" s="16"/>
      <c r="UE7" s="16"/>
      <c r="UF7" s="16"/>
      <c r="UG7" s="16"/>
      <c r="UH7" s="16"/>
      <c r="UI7" s="16"/>
      <c r="UJ7" s="16"/>
      <c r="UK7" s="16"/>
      <c r="UL7" s="16"/>
      <c r="UM7" s="16"/>
      <c r="UN7" s="16"/>
      <c r="UO7" s="16"/>
      <c r="UP7" s="16"/>
      <c r="UQ7" s="16"/>
      <c r="UR7" s="16"/>
      <c r="US7" s="16"/>
      <c r="UT7" s="16"/>
      <c r="UU7" s="16"/>
      <c r="UV7" s="16"/>
      <c r="UW7" s="16"/>
      <c r="UX7" s="16"/>
      <c r="UY7" s="16"/>
      <c r="UZ7" s="16"/>
      <c r="VA7" s="16"/>
      <c r="VB7" s="16"/>
      <c r="VC7" s="16"/>
      <c r="VD7" s="16"/>
      <c r="VE7" s="16"/>
      <c r="VF7" s="16"/>
      <c r="VG7" s="16"/>
      <c r="VH7" s="16"/>
      <c r="VI7" s="16"/>
      <c r="VJ7" s="16"/>
      <c r="VK7" s="16"/>
      <c r="VL7" s="16"/>
      <c r="VM7" s="16"/>
      <c r="VN7" s="16"/>
      <c r="VO7" s="16"/>
      <c r="VP7" s="16"/>
      <c r="VQ7" s="16"/>
      <c r="VR7" s="16"/>
      <c r="VS7" s="16"/>
      <c r="VT7" s="16"/>
      <c r="VU7" s="16"/>
      <c r="VV7" s="16"/>
      <c r="VW7" s="16"/>
      <c r="VX7" s="16"/>
      <c r="VY7" s="16"/>
      <c r="VZ7" s="16"/>
      <c r="WA7" s="16"/>
      <c r="WB7" s="16"/>
      <c r="WC7" s="16"/>
      <c r="WD7" s="16"/>
      <c r="WE7" s="16"/>
      <c r="WF7" s="16"/>
      <c r="WG7" s="16"/>
      <c r="WH7" s="16"/>
      <c r="WI7" s="16"/>
      <c r="WJ7" s="16"/>
      <c r="WK7" s="16"/>
      <c r="WL7" s="16"/>
      <c r="WM7" s="16"/>
      <c r="WN7" s="16"/>
      <c r="WO7" s="16"/>
      <c r="WP7" s="16"/>
      <c r="WQ7" s="16"/>
      <c r="WR7" s="16"/>
      <c r="WS7" s="16"/>
      <c r="WT7" s="16"/>
      <c r="WU7" s="16"/>
      <c r="WV7" s="16"/>
      <c r="WW7" s="16"/>
      <c r="WX7" s="16"/>
      <c r="WY7" s="16"/>
      <c r="WZ7" s="16"/>
      <c r="XA7" s="16"/>
      <c r="XB7" s="16"/>
      <c r="XC7" s="16"/>
      <c r="XD7" s="16"/>
      <c r="XE7" s="16"/>
      <c r="XF7" s="16"/>
      <c r="XG7" s="16"/>
      <c r="XH7" s="16"/>
      <c r="XI7" s="16"/>
      <c r="XJ7" s="16"/>
      <c r="XK7" s="16"/>
      <c r="XL7" s="16"/>
      <c r="XM7" s="16"/>
      <c r="XN7" s="16"/>
      <c r="XO7" s="16"/>
      <c r="XP7" s="16"/>
      <c r="XQ7" s="16"/>
      <c r="XR7" s="16"/>
      <c r="XS7" s="16"/>
      <c r="XT7" s="16"/>
      <c r="XU7" s="16"/>
      <c r="XV7" s="16"/>
      <c r="XW7" s="16"/>
      <c r="XX7" s="16"/>
      <c r="XY7" s="16"/>
      <c r="XZ7" s="16"/>
      <c r="YA7" s="16"/>
      <c r="YB7" s="16"/>
      <c r="YC7" s="16"/>
      <c r="YD7" s="16"/>
      <c r="YE7" s="16"/>
      <c r="YF7" s="16"/>
      <c r="YG7" s="16"/>
      <c r="YH7" s="16"/>
      <c r="YI7" s="16"/>
      <c r="YJ7" s="16"/>
      <c r="YK7" s="16"/>
      <c r="YL7" s="16"/>
      <c r="YM7" s="16"/>
      <c r="YN7" s="16"/>
      <c r="YO7" s="16"/>
      <c r="YP7" s="16"/>
      <c r="YQ7" s="16"/>
      <c r="YR7" s="16"/>
      <c r="YS7" s="16"/>
      <c r="YT7" s="16"/>
      <c r="YU7" s="16"/>
      <c r="YV7" s="16"/>
      <c r="YW7" s="16"/>
      <c r="YX7" s="16"/>
      <c r="YY7" s="16"/>
      <c r="YZ7" s="16"/>
      <c r="ZA7" s="16"/>
      <c r="ZB7" s="16"/>
      <c r="ZC7" s="16"/>
      <c r="ZD7" s="16"/>
      <c r="ZE7" s="16"/>
      <c r="ZF7" s="16"/>
      <c r="ZG7" s="16"/>
      <c r="ZH7" s="16"/>
      <c r="ZI7" s="16"/>
      <c r="ZJ7" s="16"/>
      <c r="ZK7" s="16"/>
      <c r="ZL7" s="16"/>
      <c r="ZM7" s="16"/>
      <c r="ZN7" s="16"/>
      <c r="ZO7" s="16"/>
      <c r="ZP7" s="16"/>
      <c r="ZQ7" s="16"/>
      <c r="ZR7" s="16"/>
      <c r="ZS7" s="16"/>
      <c r="ZT7" s="16"/>
      <c r="ZU7" s="16"/>
      <c r="ZV7" s="16"/>
      <c r="ZW7" s="16"/>
      <c r="ZX7" s="16"/>
      <c r="ZY7" s="16"/>
      <c r="ZZ7" s="16"/>
      <c r="AAA7" s="16"/>
      <c r="AAB7" s="16"/>
      <c r="AAC7" s="16"/>
      <c r="AAD7" s="16"/>
      <c r="AAE7" s="16"/>
      <c r="AAF7" s="16"/>
      <c r="AAG7" s="16"/>
      <c r="AAH7" s="16"/>
      <c r="AAI7" s="16"/>
      <c r="AAJ7" s="16"/>
      <c r="AAK7" s="16"/>
      <c r="AAL7" s="16"/>
      <c r="AAM7" s="16"/>
      <c r="AAN7" s="16"/>
      <c r="AAO7" s="16"/>
      <c r="AAP7" s="16"/>
      <c r="AAQ7" s="16"/>
      <c r="AAR7" s="16"/>
      <c r="AAS7" s="16"/>
      <c r="AAT7" s="16"/>
      <c r="AAU7" s="16"/>
      <c r="AAV7" s="16"/>
      <c r="AAW7" s="16"/>
      <c r="AAX7" s="16"/>
      <c r="AAY7" s="16"/>
      <c r="AAZ7" s="16"/>
      <c r="ABA7" s="16"/>
      <c r="ABB7" s="16"/>
      <c r="ABC7" s="16"/>
      <c r="ABD7" s="16"/>
      <c r="ABE7" s="16"/>
      <c r="ABF7" s="16"/>
      <c r="ABG7" s="16"/>
      <c r="ABH7" s="16"/>
      <c r="ABI7" s="16"/>
      <c r="ABJ7" s="16"/>
      <c r="ABK7" s="16"/>
      <c r="ABL7" s="16"/>
      <c r="ABM7" s="16"/>
      <c r="ABN7" s="16"/>
      <c r="ABO7" s="16"/>
      <c r="ABP7" s="16"/>
      <c r="ABQ7" s="16"/>
      <c r="ABR7" s="16"/>
      <c r="ABS7" s="16"/>
      <c r="ABT7" s="16"/>
      <c r="ABU7" s="16"/>
      <c r="ABV7" s="16"/>
      <c r="ABW7" s="16"/>
      <c r="ABX7" s="16"/>
      <c r="ABY7" s="16"/>
      <c r="ABZ7" s="16"/>
      <c r="ACA7" s="16"/>
      <c r="ACB7" s="16"/>
      <c r="ACC7" s="16"/>
      <c r="ACD7" s="16"/>
      <c r="ACE7" s="16"/>
      <c r="ACF7" s="16"/>
      <c r="ACG7" s="16"/>
      <c r="ACH7" s="16"/>
      <c r="ACI7" s="16"/>
      <c r="ACJ7" s="16"/>
      <c r="ACK7" s="16"/>
      <c r="ACL7" s="16"/>
      <c r="ACM7" s="16"/>
      <c r="ACN7" s="16"/>
      <c r="ACO7" s="16"/>
      <c r="ACP7" s="16"/>
      <c r="ACQ7" s="16"/>
      <c r="ACR7" s="16"/>
      <c r="ACS7" s="16"/>
      <c r="ACT7" s="16"/>
      <c r="ACU7" s="16"/>
      <c r="ACV7" s="16"/>
      <c r="ACW7" s="16"/>
      <c r="ACX7" s="16"/>
      <c r="ACY7" s="16"/>
      <c r="ACZ7" s="16"/>
      <c r="ADA7" s="16"/>
      <c r="ADB7" s="16"/>
      <c r="ADC7" s="16"/>
      <c r="ADD7" s="16"/>
      <c r="ADE7" s="16"/>
      <c r="ADF7" s="16"/>
      <c r="ADG7" s="16"/>
      <c r="ADH7" s="16"/>
      <c r="ADI7" s="16"/>
      <c r="ADJ7" s="16"/>
      <c r="ADK7" s="16"/>
      <c r="ADL7" s="16"/>
      <c r="ADM7" s="16"/>
      <c r="ADN7" s="16"/>
      <c r="ADO7" s="16"/>
      <c r="ADP7" s="16"/>
      <c r="ADQ7" s="16"/>
      <c r="ADR7" s="16"/>
      <c r="ADS7" s="16"/>
      <c r="ADT7" s="16"/>
      <c r="ADU7" s="16"/>
      <c r="ADV7" s="16"/>
      <c r="ADW7" s="16"/>
      <c r="ADX7" s="16"/>
      <c r="ADY7" s="16"/>
      <c r="ADZ7" s="16"/>
      <c r="AEA7" s="16"/>
      <c r="AEB7" s="16"/>
      <c r="AEC7" s="16"/>
      <c r="AED7" s="16"/>
      <c r="AEE7" s="16"/>
      <c r="AEF7" s="16"/>
      <c r="AEG7" s="16"/>
      <c r="AEH7" s="16"/>
      <c r="AEI7" s="16"/>
      <c r="AEJ7" s="16"/>
      <c r="AEK7" s="16"/>
      <c r="AEL7" s="16"/>
      <c r="AEM7" s="16"/>
      <c r="AEN7" s="16"/>
      <c r="AEO7" s="16"/>
      <c r="AEP7" s="16"/>
      <c r="AEQ7" s="16"/>
      <c r="AER7" s="16"/>
      <c r="AES7" s="16"/>
      <c r="AET7" s="16"/>
      <c r="AEU7" s="16"/>
      <c r="AEV7" s="16"/>
      <c r="AEW7" s="16"/>
      <c r="AEX7" s="16"/>
      <c r="AEY7" s="16"/>
      <c r="AEZ7" s="16"/>
      <c r="AFA7" s="16"/>
      <c r="AFB7" s="16"/>
      <c r="AFC7" s="16"/>
      <c r="AFD7" s="16"/>
      <c r="AFE7" s="16"/>
      <c r="AFF7" s="16"/>
      <c r="AFG7" s="16"/>
      <c r="AFH7" s="16"/>
      <c r="AFI7" s="16"/>
      <c r="AFJ7" s="16"/>
      <c r="AFK7" s="16"/>
      <c r="AFL7" s="16"/>
      <c r="AFM7" s="16"/>
      <c r="AFN7" s="16"/>
      <c r="AFO7" s="16"/>
      <c r="AFP7" s="16"/>
      <c r="AFQ7" s="16"/>
      <c r="AFR7" s="16"/>
      <c r="AFS7" s="16"/>
      <c r="AFT7" s="16"/>
      <c r="AFU7" s="16"/>
      <c r="AFV7" s="16"/>
      <c r="AFW7" s="16"/>
      <c r="AFX7" s="16"/>
      <c r="AFY7" s="16"/>
      <c r="AFZ7" s="16"/>
      <c r="AGA7" s="16"/>
      <c r="AGB7" s="16"/>
      <c r="AGC7" s="16"/>
      <c r="AGD7" s="16"/>
      <c r="AGE7" s="16"/>
      <c r="AGF7" s="16"/>
      <c r="AGG7" s="16"/>
      <c r="AGH7" s="16"/>
      <c r="AGI7" s="16"/>
      <c r="AGJ7" s="16"/>
      <c r="AGK7" s="16"/>
      <c r="AGL7" s="16"/>
      <c r="AGM7" s="16"/>
      <c r="AGN7" s="16"/>
      <c r="AGO7" s="16"/>
      <c r="AGP7" s="16"/>
      <c r="AGQ7" s="16"/>
      <c r="AGR7" s="16"/>
      <c r="AGS7" s="16"/>
      <c r="AGT7" s="16"/>
      <c r="AGU7" s="16"/>
      <c r="AGV7" s="16"/>
      <c r="AGW7" s="16"/>
      <c r="AGX7" s="16"/>
      <c r="AGY7" s="16"/>
      <c r="AGZ7" s="16"/>
      <c r="AHA7" s="16"/>
      <c r="AHB7" s="16"/>
      <c r="AHC7" s="16"/>
      <c r="AHD7" s="16"/>
      <c r="AHE7" s="16"/>
      <c r="AHF7" s="16"/>
      <c r="AHG7" s="16"/>
      <c r="AHH7" s="16"/>
      <c r="AHI7" s="16"/>
      <c r="AHJ7" s="16"/>
      <c r="AHK7" s="16"/>
      <c r="AHL7" s="16"/>
      <c r="AHM7" s="16"/>
      <c r="AHN7" s="16"/>
      <c r="AHO7" s="16"/>
      <c r="AHP7" s="16"/>
      <c r="AHQ7" s="16"/>
      <c r="AHR7" s="16"/>
      <c r="AHS7" s="16"/>
      <c r="AHT7" s="16"/>
      <c r="AHU7" s="16"/>
      <c r="AHV7" s="16"/>
      <c r="AHW7" s="16"/>
      <c r="AHX7" s="16"/>
      <c r="AHY7" s="16"/>
      <c r="AHZ7" s="16"/>
      <c r="AIA7" s="16"/>
      <c r="AIB7" s="16"/>
      <c r="AIC7" s="16"/>
      <c r="AID7" s="16"/>
      <c r="AIE7" s="16"/>
      <c r="AIF7" s="16"/>
      <c r="AIG7" s="16"/>
      <c r="AIH7" s="16"/>
      <c r="AII7" s="16"/>
      <c r="AIJ7" s="16"/>
      <c r="AIK7" s="16"/>
      <c r="AIL7" s="16"/>
      <c r="AIM7" s="16"/>
      <c r="AIN7" s="16"/>
      <c r="AIO7" s="16"/>
      <c r="AIP7" s="16"/>
      <c r="AIQ7" s="16"/>
      <c r="AIR7" s="16"/>
      <c r="AIS7" s="16"/>
      <c r="AIT7" s="16"/>
      <c r="AIU7" s="16"/>
      <c r="AIV7" s="16"/>
      <c r="AIW7" s="16"/>
      <c r="AIX7" s="16"/>
      <c r="AIY7" s="16"/>
      <c r="AIZ7" s="16"/>
      <c r="AJA7" s="16"/>
      <c r="AJB7" s="16"/>
      <c r="AJC7" s="16"/>
      <c r="AJD7" s="16"/>
      <c r="AJE7" s="16"/>
      <c r="AJF7" s="16"/>
      <c r="AJG7" s="16"/>
      <c r="AJH7" s="16"/>
      <c r="AJI7" s="16"/>
      <c r="AJJ7" s="16"/>
      <c r="AJK7" s="16"/>
      <c r="AJL7" s="16"/>
      <c r="AJM7" s="16"/>
      <c r="AJN7" s="16"/>
      <c r="AJO7" s="16"/>
      <c r="AJP7" s="16"/>
      <c r="AJQ7" s="16"/>
      <c r="AJR7" s="16"/>
      <c r="AJS7" s="16"/>
      <c r="AJT7" s="16"/>
      <c r="AJU7" s="16"/>
      <c r="AJV7" s="16"/>
      <c r="AJW7" s="16"/>
      <c r="AJX7" s="16"/>
      <c r="AJY7" s="16"/>
      <c r="AJZ7" s="16"/>
      <c r="AKA7" s="16"/>
      <c r="AKB7" s="16"/>
      <c r="AKC7" s="16"/>
      <c r="AKD7" s="16"/>
      <c r="AKE7" s="16"/>
      <c r="AKF7" s="16"/>
      <c r="AKG7" s="16"/>
      <c r="AKH7" s="16"/>
      <c r="AKI7" s="16"/>
      <c r="AKJ7" s="16"/>
      <c r="AKK7" s="16"/>
      <c r="AKL7" s="16"/>
      <c r="AKM7" s="16"/>
      <c r="AKN7" s="16"/>
      <c r="AKO7" s="16"/>
      <c r="AKP7" s="16"/>
      <c r="AKQ7" s="16"/>
      <c r="AKR7" s="16"/>
      <c r="AKS7" s="16"/>
      <c r="AKT7" s="16"/>
      <c r="AKU7" s="16"/>
      <c r="AKV7" s="16"/>
      <c r="AKW7" s="16"/>
      <c r="AKX7" s="16"/>
      <c r="AKY7" s="16"/>
      <c r="AKZ7" s="16"/>
      <c r="ALA7" s="16"/>
      <c r="ALB7" s="16"/>
      <c r="ALC7" s="16"/>
      <c r="ALD7" s="16"/>
      <c r="ALE7" s="16"/>
      <c r="ALF7" s="16"/>
      <c r="ALG7" s="16"/>
    </row>
    <row r="8" spans="1:995" ht="40.25" customHeight="1" x14ac:dyDescent="0.25">
      <c r="A8" s="18"/>
      <c r="B8" s="19"/>
      <c r="C8" s="35">
        <v>2</v>
      </c>
      <c r="D8" s="36" t="s">
        <v>7</v>
      </c>
      <c r="E8" s="36" t="s">
        <v>8</v>
      </c>
      <c r="F8" s="36" t="s">
        <v>8</v>
      </c>
      <c r="G8" s="36" t="s">
        <v>11</v>
      </c>
      <c r="H8" s="36" t="s">
        <v>12</v>
      </c>
      <c r="I8" s="31" t="s">
        <v>198</v>
      </c>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c r="QG8" s="16"/>
      <c r="QH8" s="16"/>
      <c r="QI8" s="16"/>
      <c r="QJ8" s="16"/>
      <c r="QK8" s="16"/>
      <c r="QL8" s="16"/>
      <c r="QM8" s="16"/>
      <c r="QN8" s="16"/>
      <c r="QO8" s="16"/>
      <c r="QP8" s="16"/>
      <c r="QQ8" s="16"/>
      <c r="QR8" s="16"/>
      <c r="QS8" s="16"/>
      <c r="QT8" s="16"/>
      <c r="QU8" s="16"/>
      <c r="QV8" s="16"/>
      <c r="QW8" s="16"/>
      <c r="QX8" s="16"/>
      <c r="QY8" s="16"/>
      <c r="QZ8" s="16"/>
      <c r="RA8" s="16"/>
      <c r="RB8" s="16"/>
      <c r="RC8" s="16"/>
      <c r="RD8" s="16"/>
      <c r="RE8" s="16"/>
      <c r="RF8" s="16"/>
      <c r="RG8" s="16"/>
      <c r="RH8" s="16"/>
      <c r="RI8" s="16"/>
      <c r="RJ8" s="16"/>
      <c r="RK8" s="16"/>
      <c r="RL8" s="16"/>
      <c r="RM8" s="16"/>
      <c r="RN8" s="16"/>
      <c r="RO8" s="16"/>
      <c r="RP8" s="16"/>
      <c r="RQ8" s="16"/>
      <c r="RR8" s="16"/>
      <c r="RS8" s="16"/>
      <c r="RT8" s="16"/>
      <c r="RU8" s="16"/>
      <c r="RV8" s="16"/>
      <c r="RW8" s="16"/>
      <c r="RX8" s="16"/>
      <c r="RY8" s="16"/>
      <c r="RZ8" s="16"/>
      <c r="SA8" s="16"/>
      <c r="SB8" s="16"/>
      <c r="SC8" s="16"/>
      <c r="SD8" s="16"/>
      <c r="SE8" s="16"/>
      <c r="SF8" s="16"/>
      <c r="SG8" s="16"/>
      <c r="SH8" s="16"/>
      <c r="SI8" s="16"/>
      <c r="SJ8" s="16"/>
      <c r="SK8" s="16"/>
      <c r="SL8" s="16"/>
      <c r="SM8" s="16"/>
      <c r="SN8" s="16"/>
      <c r="SO8" s="16"/>
      <c r="SP8" s="16"/>
      <c r="SQ8" s="16"/>
      <c r="SR8" s="16"/>
      <c r="SS8" s="16"/>
      <c r="ST8" s="16"/>
      <c r="SU8" s="16"/>
      <c r="SV8" s="16"/>
      <c r="SW8" s="16"/>
      <c r="SX8" s="16"/>
      <c r="SY8" s="16"/>
      <c r="SZ8" s="16"/>
      <c r="TA8" s="16"/>
      <c r="TB8" s="16"/>
      <c r="TC8" s="16"/>
      <c r="TD8" s="16"/>
      <c r="TE8" s="16"/>
      <c r="TF8" s="16"/>
      <c r="TG8" s="16"/>
      <c r="TH8" s="16"/>
      <c r="TI8" s="16"/>
      <c r="TJ8" s="16"/>
      <c r="TK8" s="16"/>
      <c r="TL8" s="16"/>
      <c r="TM8" s="16"/>
      <c r="TN8" s="16"/>
      <c r="TO8" s="16"/>
      <c r="TP8" s="16"/>
      <c r="TQ8" s="16"/>
      <c r="TR8" s="16"/>
      <c r="TS8" s="16"/>
      <c r="TT8" s="16"/>
      <c r="TU8" s="16"/>
      <c r="TV8" s="16"/>
      <c r="TW8" s="16"/>
      <c r="TX8" s="16"/>
      <c r="TY8" s="16"/>
      <c r="TZ8" s="16"/>
      <c r="UA8" s="16"/>
      <c r="UB8" s="16"/>
      <c r="UC8" s="16"/>
      <c r="UD8" s="16"/>
      <c r="UE8" s="16"/>
      <c r="UF8" s="16"/>
      <c r="UG8" s="16"/>
      <c r="UH8" s="16"/>
      <c r="UI8" s="16"/>
      <c r="UJ8" s="16"/>
      <c r="UK8" s="16"/>
      <c r="UL8" s="16"/>
      <c r="UM8" s="16"/>
      <c r="UN8" s="16"/>
      <c r="UO8" s="16"/>
      <c r="UP8" s="16"/>
      <c r="UQ8" s="16"/>
      <c r="UR8" s="16"/>
      <c r="US8" s="16"/>
      <c r="UT8" s="16"/>
      <c r="UU8" s="16"/>
      <c r="UV8" s="16"/>
      <c r="UW8" s="16"/>
      <c r="UX8" s="16"/>
      <c r="UY8" s="16"/>
      <c r="UZ8" s="16"/>
      <c r="VA8" s="16"/>
      <c r="VB8" s="16"/>
      <c r="VC8" s="16"/>
      <c r="VD8" s="16"/>
      <c r="VE8" s="16"/>
      <c r="VF8" s="16"/>
      <c r="VG8" s="16"/>
      <c r="VH8" s="16"/>
      <c r="VI8" s="16"/>
      <c r="VJ8" s="16"/>
      <c r="VK8" s="16"/>
      <c r="VL8" s="16"/>
      <c r="VM8" s="16"/>
      <c r="VN8" s="16"/>
      <c r="VO8" s="16"/>
      <c r="VP8" s="16"/>
      <c r="VQ8" s="16"/>
      <c r="VR8" s="16"/>
      <c r="VS8" s="16"/>
      <c r="VT8" s="16"/>
      <c r="VU8" s="16"/>
      <c r="VV8" s="16"/>
      <c r="VW8" s="16"/>
      <c r="VX8" s="16"/>
      <c r="VY8" s="16"/>
      <c r="VZ8" s="16"/>
      <c r="WA8" s="16"/>
      <c r="WB8" s="16"/>
      <c r="WC8" s="16"/>
      <c r="WD8" s="16"/>
      <c r="WE8" s="16"/>
      <c r="WF8" s="16"/>
      <c r="WG8" s="16"/>
      <c r="WH8" s="16"/>
      <c r="WI8" s="16"/>
      <c r="WJ8" s="16"/>
      <c r="WK8" s="16"/>
      <c r="WL8" s="16"/>
      <c r="WM8" s="16"/>
      <c r="WN8" s="16"/>
      <c r="WO8" s="16"/>
      <c r="WP8" s="16"/>
      <c r="WQ8" s="16"/>
      <c r="WR8" s="16"/>
      <c r="WS8" s="16"/>
      <c r="WT8" s="16"/>
      <c r="WU8" s="16"/>
      <c r="WV8" s="16"/>
      <c r="WW8" s="16"/>
      <c r="WX8" s="16"/>
      <c r="WY8" s="16"/>
      <c r="WZ8" s="16"/>
      <c r="XA8" s="16"/>
      <c r="XB8" s="16"/>
      <c r="XC8" s="16"/>
      <c r="XD8" s="16"/>
      <c r="XE8" s="16"/>
      <c r="XF8" s="16"/>
      <c r="XG8" s="16"/>
      <c r="XH8" s="16"/>
      <c r="XI8" s="16"/>
      <c r="XJ8" s="16"/>
      <c r="XK8" s="16"/>
      <c r="XL8" s="16"/>
      <c r="XM8" s="16"/>
      <c r="XN8" s="16"/>
      <c r="XO8" s="16"/>
      <c r="XP8" s="16"/>
      <c r="XQ8" s="16"/>
      <c r="XR8" s="16"/>
      <c r="XS8" s="16"/>
      <c r="XT8" s="16"/>
      <c r="XU8" s="16"/>
      <c r="XV8" s="16"/>
      <c r="XW8" s="16"/>
      <c r="XX8" s="16"/>
      <c r="XY8" s="16"/>
      <c r="XZ8" s="16"/>
      <c r="YA8" s="16"/>
      <c r="YB8" s="16"/>
      <c r="YC8" s="16"/>
      <c r="YD8" s="16"/>
      <c r="YE8" s="16"/>
      <c r="YF8" s="16"/>
      <c r="YG8" s="16"/>
      <c r="YH8" s="16"/>
      <c r="YI8" s="16"/>
      <c r="YJ8" s="16"/>
      <c r="YK8" s="16"/>
      <c r="YL8" s="16"/>
      <c r="YM8" s="16"/>
      <c r="YN8" s="16"/>
      <c r="YO8" s="16"/>
      <c r="YP8" s="16"/>
      <c r="YQ8" s="16"/>
      <c r="YR8" s="16"/>
      <c r="YS8" s="16"/>
      <c r="YT8" s="16"/>
      <c r="YU8" s="16"/>
      <c r="YV8" s="16"/>
      <c r="YW8" s="16"/>
      <c r="YX8" s="16"/>
      <c r="YY8" s="16"/>
      <c r="YZ8" s="16"/>
      <c r="ZA8" s="16"/>
      <c r="ZB8" s="16"/>
      <c r="ZC8" s="16"/>
      <c r="ZD8" s="16"/>
      <c r="ZE8" s="16"/>
      <c r="ZF8" s="16"/>
      <c r="ZG8" s="16"/>
      <c r="ZH8" s="16"/>
      <c r="ZI8" s="16"/>
      <c r="ZJ8" s="16"/>
      <c r="ZK8" s="16"/>
      <c r="ZL8" s="16"/>
      <c r="ZM8" s="16"/>
      <c r="ZN8" s="16"/>
      <c r="ZO8" s="16"/>
      <c r="ZP8" s="16"/>
      <c r="ZQ8" s="16"/>
      <c r="ZR8" s="16"/>
      <c r="ZS8" s="16"/>
      <c r="ZT8" s="16"/>
      <c r="ZU8" s="16"/>
      <c r="ZV8" s="16"/>
      <c r="ZW8" s="16"/>
      <c r="ZX8" s="16"/>
      <c r="ZY8" s="16"/>
      <c r="ZZ8" s="16"/>
      <c r="AAA8" s="16"/>
      <c r="AAB8" s="16"/>
      <c r="AAC8" s="16"/>
      <c r="AAD8" s="16"/>
      <c r="AAE8" s="16"/>
      <c r="AAF8" s="16"/>
      <c r="AAG8" s="16"/>
      <c r="AAH8" s="16"/>
      <c r="AAI8" s="16"/>
      <c r="AAJ8" s="16"/>
      <c r="AAK8" s="16"/>
      <c r="AAL8" s="16"/>
      <c r="AAM8" s="16"/>
      <c r="AAN8" s="16"/>
      <c r="AAO8" s="16"/>
      <c r="AAP8" s="16"/>
      <c r="AAQ8" s="16"/>
      <c r="AAR8" s="16"/>
      <c r="AAS8" s="16"/>
      <c r="AAT8" s="16"/>
      <c r="AAU8" s="16"/>
      <c r="AAV8" s="16"/>
      <c r="AAW8" s="16"/>
      <c r="AAX8" s="16"/>
      <c r="AAY8" s="16"/>
      <c r="AAZ8" s="16"/>
      <c r="ABA8" s="16"/>
      <c r="ABB8" s="16"/>
      <c r="ABC8" s="16"/>
      <c r="ABD8" s="16"/>
      <c r="ABE8" s="16"/>
      <c r="ABF8" s="16"/>
      <c r="ABG8" s="16"/>
      <c r="ABH8" s="16"/>
      <c r="ABI8" s="16"/>
      <c r="ABJ8" s="16"/>
      <c r="ABK8" s="16"/>
      <c r="ABL8" s="16"/>
      <c r="ABM8" s="16"/>
      <c r="ABN8" s="16"/>
      <c r="ABO8" s="16"/>
      <c r="ABP8" s="16"/>
      <c r="ABQ8" s="16"/>
      <c r="ABR8" s="16"/>
      <c r="ABS8" s="16"/>
      <c r="ABT8" s="16"/>
      <c r="ABU8" s="16"/>
      <c r="ABV8" s="16"/>
      <c r="ABW8" s="16"/>
      <c r="ABX8" s="16"/>
      <c r="ABY8" s="16"/>
      <c r="ABZ8" s="16"/>
      <c r="ACA8" s="16"/>
      <c r="ACB8" s="16"/>
      <c r="ACC8" s="16"/>
      <c r="ACD8" s="16"/>
      <c r="ACE8" s="16"/>
      <c r="ACF8" s="16"/>
      <c r="ACG8" s="16"/>
      <c r="ACH8" s="16"/>
      <c r="ACI8" s="16"/>
      <c r="ACJ8" s="16"/>
      <c r="ACK8" s="16"/>
      <c r="ACL8" s="16"/>
      <c r="ACM8" s="16"/>
      <c r="ACN8" s="16"/>
      <c r="ACO8" s="16"/>
      <c r="ACP8" s="16"/>
      <c r="ACQ8" s="16"/>
      <c r="ACR8" s="16"/>
      <c r="ACS8" s="16"/>
      <c r="ACT8" s="16"/>
      <c r="ACU8" s="16"/>
      <c r="ACV8" s="16"/>
      <c r="ACW8" s="16"/>
      <c r="ACX8" s="16"/>
      <c r="ACY8" s="16"/>
      <c r="ACZ8" s="16"/>
      <c r="ADA8" s="16"/>
      <c r="ADB8" s="16"/>
      <c r="ADC8" s="16"/>
      <c r="ADD8" s="16"/>
      <c r="ADE8" s="16"/>
      <c r="ADF8" s="16"/>
      <c r="ADG8" s="16"/>
      <c r="ADH8" s="16"/>
      <c r="ADI8" s="16"/>
      <c r="ADJ8" s="16"/>
      <c r="ADK8" s="16"/>
      <c r="ADL8" s="16"/>
      <c r="ADM8" s="16"/>
      <c r="ADN8" s="16"/>
      <c r="ADO8" s="16"/>
      <c r="ADP8" s="16"/>
      <c r="ADQ8" s="16"/>
      <c r="ADR8" s="16"/>
      <c r="ADS8" s="16"/>
      <c r="ADT8" s="16"/>
      <c r="ADU8" s="16"/>
      <c r="ADV8" s="16"/>
      <c r="ADW8" s="16"/>
      <c r="ADX8" s="16"/>
      <c r="ADY8" s="16"/>
      <c r="ADZ8" s="16"/>
      <c r="AEA8" s="16"/>
      <c r="AEB8" s="16"/>
      <c r="AEC8" s="16"/>
      <c r="AED8" s="16"/>
      <c r="AEE8" s="16"/>
      <c r="AEF8" s="16"/>
      <c r="AEG8" s="16"/>
      <c r="AEH8" s="16"/>
      <c r="AEI8" s="16"/>
      <c r="AEJ8" s="16"/>
      <c r="AEK8" s="16"/>
      <c r="AEL8" s="16"/>
      <c r="AEM8" s="16"/>
      <c r="AEN8" s="16"/>
      <c r="AEO8" s="16"/>
      <c r="AEP8" s="16"/>
      <c r="AEQ8" s="16"/>
      <c r="AER8" s="16"/>
      <c r="AES8" s="16"/>
      <c r="AET8" s="16"/>
      <c r="AEU8" s="16"/>
      <c r="AEV8" s="16"/>
      <c r="AEW8" s="16"/>
      <c r="AEX8" s="16"/>
      <c r="AEY8" s="16"/>
      <c r="AEZ8" s="16"/>
      <c r="AFA8" s="16"/>
      <c r="AFB8" s="16"/>
      <c r="AFC8" s="16"/>
      <c r="AFD8" s="16"/>
      <c r="AFE8" s="16"/>
      <c r="AFF8" s="16"/>
      <c r="AFG8" s="16"/>
      <c r="AFH8" s="16"/>
      <c r="AFI8" s="16"/>
      <c r="AFJ8" s="16"/>
      <c r="AFK8" s="16"/>
      <c r="AFL8" s="16"/>
      <c r="AFM8" s="16"/>
      <c r="AFN8" s="16"/>
      <c r="AFO8" s="16"/>
      <c r="AFP8" s="16"/>
      <c r="AFQ8" s="16"/>
      <c r="AFR8" s="16"/>
      <c r="AFS8" s="16"/>
      <c r="AFT8" s="16"/>
      <c r="AFU8" s="16"/>
      <c r="AFV8" s="16"/>
      <c r="AFW8" s="16"/>
      <c r="AFX8" s="16"/>
      <c r="AFY8" s="16"/>
      <c r="AFZ8" s="16"/>
      <c r="AGA8" s="16"/>
      <c r="AGB8" s="16"/>
      <c r="AGC8" s="16"/>
      <c r="AGD8" s="16"/>
      <c r="AGE8" s="16"/>
      <c r="AGF8" s="16"/>
      <c r="AGG8" s="16"/>
      <c r="AGH8" s="16"/>
      <c r="AGI8" s="16"/>
      <c r="AGJ8" s="16"/>
      <c r="AGK8" s="16"/>
      <c r="AGL8" s="16"/>
      <c r="AGM8" s="16"/>
      <c r="AGN8" s="16"/>
      <c r="AGO8" s="16"/>
      <c r="AGP8" s="16"/>
      <c r="AGQ8" s="16"/>
      <c r="AGR8" s="16"/>
      <c r="AGS8" s="16"/>
      <c r="AGT8" s="16"/>
      <c r="AGU8" s="16"/>
      <c r="AGV8" s="16"/>
      <c r="AGW8" s="16"/>
      <c r="AGX8" s="16"/>
      <c r="AGY8" s="16"/>
      <c r="AGZ8" s="16"/>
      <c r="AHA8" s="16"/>
      <c r="AHB8" s="16"/>
      <c r="AHC8" s="16"/>
      <c r="AHD8" s="16"/>
      <c r="AHE8" s="16"/>
      <c r="AHF8" s="16"/>
      <c r="AHG8" s="16"/>
      <c r="AHH8" s="16"/>
      <c r="AHI8" s="16"/>
      <c r="AHJ8" s="16"/>
      <c r="AHK8" s="16"/>
      <c r="AHL8" s="16"/>
      <c r="AHM8" s="16"/>
      <c r="AHN8" s="16"/>
      <c r="AHO8" s="16"/>
      <c r="AHP8" s="16"/>
      <c r="AHQ8" s="16"/>
      <c r="AHR8" s="16"/>
      <c r="AHS8" s="16"/>
      <c r="AHT8" s="16"/>
      <c r="AHU8" s="16"/>
      <c r="AHV8" s="16"/>
      <c r="AHW8" s="16"/>
      <c r="AHX8" s="16"/>
      <c r="AHY8" s="16"/>
      <c r="AHZ8" s="16"/>
      <c r="AIA8" s="16"/>
      <c r="AIB8" s="16"/>
      <c r="AIC8" s="16"/>
      <c r="AID8" s="16"/>
      <c r="AIE8" s="16"/>
      <c r="AIF8" s="16"/>
      <c r="AIG8" s="16"/>
      <c r="AIH8" s="16"/>
      <c r="AII8" s="16"/>
      <c r="AIJ8" s="16"/>
      <c r="AIK8" s="16"/>
      <c r="AIL8" s="16"/>
      <c r="AIM8" s="16"/>
      <c r="AIN8" s="16"/>
      <c r="AIO8" s="16"/>
      <c r="AIP8" s="16"/>
      <c r="AIQ8" s="16"/>
      <c r="AIR8" s="16"/>
      <c r="AIS8" s="16"/>
      <c r="AIT8" s="16"/>
      <c r="AIU8" s="16"/>
      <c r="AIV8" s="16"/>
      <c r="AIW8" s="16"/>
      <c r="AIX8" s="16"/>
      <c r="AIY8" s="16"/>
      <c r="AIZ8" s="16"/>
      <c r="AJA8" s="16"/>
      <c r="AJB8" s="16"/>
      <c r="AJC8" s="16"/>
      <c r="AJD8" s="16"/>
      <c r="AJE8" s="16"/>
      <c r="AJF8" s="16"/>
      <c r="AJG8" s="16"/>
      <c r="AJH8" s="16"/>
      <c r="AJI8" s="16"/>
      <c r="AJJ8" s="16"/>
      <c r="AJK8" s="16"/>
      <c r="AJL8" s="16"/>
      <c r="AJM8" s="16"/>
      <c r="AJN8" s="16"/>
      <c r="AJO8" s="16"/>
      <c r="AJP8" s="16"/>
      <c r="AJQ8" s="16"/>
      <c r="AJR8" s="16"/>
      <c r="AJS8" s="16"/>
      <c r="AJT8" s="16"/>
      <c r="AJU8" s="16"/>
      <c r="AJV8" s="16"/>
      <c r="AJW8" s="16"/>
      <c r="AJX8" s="16"/>
      <c r="AJY8" s="16"/>
      <c r="AJZ8" s="16"/>
      <c r="AKA8" s="16"/>
      <c r="AKB8" s="16"/>
      <c r="AKC8" s="16"/>
      <c r="AKD8" s="16"/>
      <c r="AKE8" s="16"/>
      <c r="AKF8" s="16"/>
      <c r="AKG8" s="16"/>
      <c r="AKH8" s="16"/>
      <c r="AKI8" s="16"/>
      <c r="AKJ8" s="16"/>
      <c r="AKK8" s="16"/>
      <c r="AKL8" s="16"/>
      <c r="AKM8" s="16"/>
      <c r="AKN8" s="16"/>
      <c r="AKO8" s="16"/>
      <c r="AKP8" s="16"/>
      <c r="AKQ8" s="16"/>
      <c r="AKR8" s="16"/>
      <c r="AKS8" s="16"/>
      <c r="AKT8" s="16"/>
      <c r="AKU8" s="16"/>
      <c r="AKV8" s="16"/>
      <c r="AKW8" s="16"/>
      <c r="AKX8" s="16"/>
      <c r="AKY8" s="16"/>
      <c r="AKZ8" s="16"/>
      <c r="ALA8" s="16"/>
      <c r="ALB8" s="16"/>
      <c r="ALC8" s="16"/>
      <c r="ALD8" s="16"/>
      <c r="ALE8" s="16"/>
      <c r="ALF8" s="16"/>
      <c r="ALG8" s="16"/>
    </row>
    <row r="9" spans="1:995" ht="64.5" customHeight="1" x14ac:dyDescent="0.25">
      <c r="A9" s="18"/>
      <c r="B9" s="19"/>
      <c r="C9" s="35">
        <v>3</v>
      </c>
      <c r="D9" s="36" t="s">
        <v>13</v>
      </c>
      <c r="E9" s="36" t="s">
        <v>8</v>
      </c>
      <c r="F9" s="36" t="s">
        <v>8</v>
      </c>
      <c r="G9" s="36" t="s">
        <v>14</v>
      </c>
      <c r="H9" s="36" t="s">
        <v>15</v>
      </c>
      <c r="I9" s="31" t="s">
        <v>201</v>
      </c>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c r="SL9" s="16"/>
      <c r="SM9" s="16"/>
      <c r="SN9" s="16"/>
      <c r="SO9" s="16"/>
      <c r="SP9" s="16"/>
      <c r="SQ9" s="16"/>
      <c r="SR9" s="16"/>
      <c r="SS9" s="16"/>
      <c r="ST9" s="16"/>
      <c r="SU9" s="16"/>
      <c r="SV9" s="16"/>
      <c r="SW9" s="16"/>
      <c r="SX9" s="16"/>
      <c r="SY9" s="16"/>
      <c r="SZ9" s="16"/>
      <c r="TA9" s="16"/>
      <c r="TB9" s="16"/>
      <c r="TC9" s="16"/>
      <c r="TD9" s="16"/>
      <c r="TE9" s="16"/>
      <c r="TF9" s="16"/>
      <c r="TG9" s="16"/>
      <c r="TH9" s="16"/>
      <c r="TI9" s="16"/>
      <c r="TJ9" s="16"/>
      <c r="TK9" s="16"/>
      <c r="TL9" s="16"/>
      <c r="TM9" s="16"/>
      <c r="TN9" s="16"/>
      <c r="TO9" s="16"/>
      <c r="TP9" s="16"/>
      <c r="TQ9" s="16"/>
      <c r="TR9" s="16"/>
      <c r="TS9" s="16"/>
      <c r="TT9" s="16"/>
      <c r="TU9" s="16"/>
      <c r="TV9" s="16"/>
      <c r="TW9" s="16"/>
      <c r="TX9" s="16"/>
      <c r="TY9" s="16"/>
      <c r="TZ9" s="16"/>
      <c r="UA9" s="16"/>
      <c r="UB9" s="16"/>
      <c r="UC9" s="16"/>
      <c r="UD9" s="16"/>
      <c r="UE9" s="16"/>
      <c r="UF9" s="16"/>
      <c r="UG9" s="16"/>
      <c r="UH9" s="16"/>
      <c r="UI9" s="16"/>
      <c r="UJ9" s="16"/>
      <c r="UK9" s="16"/>
      <c r="UL9" s="16"/>
      <c r="UM9" s="16"/>
      <c r="UN9" s="16"/>
      <c r="UO9" s="16"/>
      <c r="UP9" s="16"/>
      <c r="UQ9" s="16"/>
      <c r="UR9" s="16"/>
      <c r="US9" s="16"/>
      <c r="UT9" s="16"/>
      <c r="UU9" s="16"/>
      <c r="UV9" s="16"/>
      <c r="UW9" s="16"/>
      <c r="UX9" s="16"/>
      <c r="UY9" s="16"/>
      <c r="UZ9" s="16"/>
      <c r="VA9" s="16"/>
      <c r="VB9" s="16"/>
      <c r="VC9" s="16"/>
      <c r="VD9" s="16"/>
      <c r="VE9" s="16"/>
      <c r="VF9" s="16"/>
      <c r="VG9" s="16"/>
      <c r="VH9" s="16"/>
      <c r="VI9" s="16"/>
      <c r="VJ9" s="16"/>
      <c r="VK9" s="16"/>
      <c r="VL9" s="16"/>
      <c r="VM9" s="16"/>
      <c r="VN9" s="16"/>
      <c r="VO9" s="16"/>
      <c r="VP9" s="16"/>
      <c r="VQ9" s="16"/>
      <c r="VR9" s="16"/>
      <c r="VS9" s="16"/>
      <c r="VT9" s="16"/>
      <c r="VU9" s="16"/>
      <c r="VV9" s="16"/>
      <c r="VW9" s="16"/>
      <c r="VX9" s="16"/>
      <c r="VY9" s="16"/>
      <c r="VZ9" s="16"/>
      <c r="WA9" s="16"/>
      <c r="WB9" s="16"/>
      <c r="WC9" s="16"/>
      <c r="WD9" s="16"/>
      <c r="WE9" s="16"/>
      <c r="WF9" s="16"/>
      <c r="WG9" s="16"/>
      <c r="WH9" s="16"/>
      <c r="WI9" s="16"/>
      <c r="WJ9" s="16"/>
      <c r="WK9" s="16"/>
      <c r="WL9" s="16"/>
      <c r="WM9" s="16"/>
      <c r="WN9" s="16"/>
      <c r="WO9" s="16"/>
      <c r="WP9" s="16"/>
      <c r="WQ9" s="16"/>
      <c r="WR9" s="16"/>
      <c r="WS9" s="16"/>
      <c r="WT9" s="16"/>
      <c r="WU9" s="16"/>
      <c r="WV9" s="16"/>
      <c r="WW9" s="16"/>
      <c r="WX9" s="16"/>
      <c r="WY9" s="16"/>
      <c r="WZ9" s="16"/>
      <c r="XA9" s="16"/>
      <c r="XB9" s="16"/>
      <c r="XC9" s="16"/>
      <c r="XD9" s="16"/>
      <c r="XE9" s="16"/>
      <c r="XF9" s="16"/>
      <c r="XG9" s="16"/>
      <c r="XH9" s="16"/>
      <c r="XI9" s="16"/>
      <c r="XJ9" s="16"/>
      <c r="XK9" s="16"/>
      <c r="XL9" s="16"/>
      <c r="XM9" s="16"/>
      <c r="XN9" s="16"/>
      <c r="XO9" s="16"/>
      <c r="XP9" s="16"/>
      <c r="XQ9" s="16"/>
      <c r="XR9" s="16"/>
      <c r="XS9" s="16"/>
      <c r="XT9" s="16"/>
      <c r="XU9" s="16"/>
      <c r="XV9" s="16"/>
      <c r="XW9" s="16"/>
      <c r="XX9" s="16"/>
      <c r="XY9" s="16"/>
      <c r="XZ9" s="16"/>
      <c r="YA9" s="16"/>
      <c r="YB9" s="16"/>
      <c r="YC9" s="16"/>
      <c r="YD9" s="16"/>
      <c r="YE9" s="16"/>
      <c r="YF9" s="16"/>
      <c r="YG9" s="16"/>
      <c r="YH9" s="16"/>
      <c r="YI9" s="16"/>
      <c r="YJ9" s="16"/>
      <c r="YK9" s="16"/>
      <c r="YL9" s="16"/>
      <c r="YM9" s="16"/>
      <c r="YN9" s="16"/>
      <c r="YO9" s="16"/>
      <c r="YP9" s="16"/>
      <c r="YQ9" s="16"/>
      <c r="YR9" s="16"/>
      <c r="YS9" s="16"/>
      <c r="YT9" s="16"/>
      <c r="YU9" s="16"/>
      <c r="YV9" s="16"/>
      <c r="YW9" s="16"/>
      <c r="YX9" s="16"/>
      <c r="YY9" s="16"/>
      <c r="YZ9" s="16"/>
      <c r="ZA9" s="16"/>
      <c r="ZB9" s="16"/>
      <c r="ZC9" s="16"/>
      <c r="ZD9" s="16"/>
      <c r="ZE9" s="16"/>
      <c r="ZF9" s="16"/>
      <c r="ZG9" s="16"/>
      <c r="ZH9" s="16"/>
      <c r="ZI9" s="16"/>
      <c r="ZJ9" s="16"/>
      <c r="ZK9" s="16"/>
      <c r="ZL9" s="16"/>
      <c r="ZM9" s="16"/>
      <c r="ZN9" s="16"/>
      <c r="ZO9" s="16"/>
      <c r="ZP9" s="16"/>
      <c r="ZQ9" s="16"/>
      <c r="ZR9" s="16"/>
      <c r="ZS9" s="16"/>
      <c r="ZT9" s="16"/>
      <c r="ZU9" s="16"/>
      <c r="ZV9" s="16"/>
      <c r="ZW9" s="16"/>
      <c r="ZX9" s="16"/>
      <c r="ZY9" s="16"/>
      <c r="ZZ9" s="16"/>
      <c r="AAA9" s="16"/>
      <c r="AAB9" s="16"/>
      <c r="AAC9" s="16"/>
      <c r="AAD9" s="16"/>
      <c r="AAE9" s="16"/>
      <c r="AAF9" s="16"/>
      <c r="AAG9" s="16"/>
      <c r="AAH9" s="16"/>
      <c r="AAI9" s="16"/>
      <c r="AAJ9" s="16"/>
      <c r="AAK9" s="16"/>
      <c r="AAL9" s="16"/>
      <c r="AAM9" s="16"/>
      <c r="AAN9" s="16"/>
      <c r="AAO9" s="16"/>
      <c r="AAP9" s="16"/>
      <c r="AAQ9" s="16"/>
      <c r="AAR9" s="16"/>
      <c r="AAS9" s="16"/>
      <c r="AAT9" s="16"/>
      <c r="AAU9" s="16"/>
      <c r="AAV9" s="16"/>
      <c r="AAW9" s="16"/>
      <c r="AAX9" s="16"/>
      <c r="AAY9" s="16"/>
      <c r="AAZ9" s="16"/>
      <c r="ABA9" s="16"/>
      <c r="ABB9" s="16"/>
      <c r="ABC9" s="16"/>
      <c r="ABD9" s="16"/>
      <c r="ABE9" s="16"/>
      <c r="ABF9" s="16"/>
      <c r="ABG9" s="16"/>
      <c r="ABH9" s="16"/>
      <c r="ABI9" s="16"/>
      <c r="ABJ9" s="16"/>
      <c r="ABK9" s="16"/>
      <c r="ABL9" s="16"/>
      <c r="ABM9" s="16"/>
      <c r="ABN9" s="16"/>
      <c r="ABO9" s="16"/>
      <c r="ABP9" s="16"/>
      <c r="ABQ9" s="16"/>
      <c r="ABR9" s="16"/>
      <c r="ABS9" s="16"/>
      <c r="ABT9" s="16"/>
      <c r="ABU9" s="16"/>
      <c r="ABV9" s="16"/>
      <c r="ABW9" s="16"/>
      <c r="ABX9" s="16"/>
      <c r="ABY9" s="16"/>
      <c r="ABZ9" s="16"/>
      <c r="ACA9" s="16"/>
      <c r="ACB9" s="16"/>
      <c r="ACC9" s="16"/>
      <c r="ACD9" s="16"/>
      <c r="ACE9" s="16"/>
      <c r="ACF9" s="16"/>
      <c r="ACG9" s="16"/>
      <c r="ACH9" s="16"/>
      <c r="ACI9" s="16"/>
      <c r="ACJ9" s="16"/>
      <c r="ACK9" s="16"/>
      <c r="ACL9" s="16"/>
      <c r="ACM9" s="16"/>
      <c r="ACN9" s="16"/>
      <c r="ACO9" s="16"/>
      <c r="ACP9" s="16"/>
      <c r="ACQ9" s="16"/>
      <c r="ACR9" s="16"/>
      <c r="ACS9" s="16"/>
      <c r="ACT9" s="16"/>
      <c r="ACU9" s="16"/>
      <c r="ACV9" s="16"/>
      <c r="ACW9" s="16"/>
      <c r="ACX9" s="16"/>
      <c r="ACY9" s="16"/>
      <c r="ACZ9" s="16"/>
      <c r="ADA9" s="16"/>
      <c r="ADB9" s="16"/>
      <c r="ADC9" s="16"/>
      <c r="ADD9" s="16"/>
      <c r="ADE9" s="16"/>
      <c r="ADF9" s="16"/>
      <c r="ADG9" s="16"/>
      <c r="ADH9" s="16"/>
      <c r="ADI9" s="16"/>
      <c r="ADJ9" s="16"/>
      <c r="ADK9" s="16"/>
      <c r="ADL9" s="16"/>
      <c r="ADM9" s="16"/>
      <c r="ADN9" s="16"/>
      <c r="ADO9" s="16"/>
      <c r="ADP9" s="16"/>
      <c r="ADQ9" s="16"/>
      <c r="ADR9" s="16"/>
      <c r="ADS9" s="16"/>
      <c r="ADT9" s="16"/>
      <c r="ADU9" s="16"/>
      <c r="ADV9" s="16"/>
      <c r="ADW9" s="16"/>
      <c r="ADX9" s="16"/>
      <c r="ADY9" s="16"/>
      <c r="ADZ9" s="16"/>
      <c r="AEA9" s="16"/>
      <c r="AEB9" s="16"/>
      <c r="AEC9" s="16"/>
      <c r="AED9" s="16"/>
      <c r="AEE9" s="16"/>
      <c r="AEF9" s="16"/>
      <c r="AEG9" s="16"/>
      <c r="AEH9" s="16"/>
      <c r="AEI9" s="16"/>
      <c r="AEJ9" s="16"/>
      <c r="AEK9" s="16"/>
      <c r="AEL9" s="16"/>
      <c r="AEM9" s="16"/>
      <c r="AEN9" s="16"/>
      <c r="AEO9" s="16"/>
      <c r="AEP9" s="16"/>
      <c r="AEQ9" s="16"/>
      <c r="AER9" s="16"/>
      <c r="AES9" s="16"/>
      <c r="AET9" s="16"/>
      <c r="AEU9" s="16"/>
      <c r="AEV9" s="16"/>
      <c r="AEW9" s="16"/>
      <c r="AEX9" s="16"/>
      <c r="AEY9" s="16"/>
      <c r="AEZ9" s="16"/>
      <c r="AFA9" s="16"/>
      <c r="AFB9" s="16"/>
      <c r="AFC9" s="16"/>
      <c r="AFD9" s="16"/>
      <c r="AFE9" s="16"/>
      <c r="AFF9" s="16"/>
      <c r="AFG9" s="16"/>
      <c r="AFH9" s="16"/>
      <c r="AFI9" s="16"/>
      <c r="AFJ9" s="16"/>
      <c r="AFK9" s="16"/>
      <c r="AFL9" s="16"/>
      <c r="AFM9" s="16"/>
      <c r="AFN9" s="16"/>
      <c r="AFO9" s="16"/>
      <c r="AFP9" s="16"/>
      <c r="AFQ9" s="16"/>
      <c r="AFR9" s="16"/>
      <c r="AFS9" s="16"/>
      <c r="AFT9" s="16"/>
      <c r="AFU9" s="16"/>
      <c r="AFV9" s="16"/>
      <c r="AFW9" s="16"/>
      <c r="AFX9" s="16"/>
      <c r="AFY9" s="16"/>
      <c r="AFZ9" s="16"/>
      <c r="AGA9" s="16"/>
      <c r="AGB9" s="16"/>
      <c r="AGC9" s="16"/>
      <c r="AGD9" s="16"/>
      <c r="AGE9" s="16"/>
      <c r="AGF9" s="16"/>
      <c r="AGG9" s="16"/>
      <c r="AGH9" s="16"/>
      <c r="AGI9" s="16"/>
      <c r="AGJ9" s="16"/>
      <c r="AGK9" s="16"/>
      <c r="AGL9" s="16"/>
      <c r="AGM9" s="16"/>
      <c r="AGN9" s="16"/>
      <c r="AGO9" s="16"/>
      <c r="AGP9" s="16"/>
      <c r="AGQ9" s="16"/>
      <c r="AGR9" s="16"/>
      <c r="AGS9" s="16"/>
      <c r="AGT9" s="16"/>
      <c r="AGU9" s="16"/>
      <c r="AGV9" s="16"/>
      <c r="AGW9" s="16"/>
      <c r="AGX9" s="16"/>
      <c r="AGY9" s="16"/>
      <c r="AGZ9" s="16"/>
      <c r="AHA9" s="16"/>
      <c r="AHB9" s="16"/>
      <c r="AHC9" s="16"/>
      <c r="AHD9" s="16"/>
      <c r="AHE9" s="16"/>
      <c r="AHF9" s="16"/>
      <c r="AHG9" s="16"/>
      <c r="AHH9" s="16"/>
      <c r="AHI9" s="16"/>
      <c r="AHJ9" s="16"/>
      <c r="AHK9" s="16"/>
      <c r="AHL9" s="16"/>
      <c r="AHM9" s="16"/>
      <c r="AHN9" s="16"/>
      <c r="AHO9" s="16"/>
      <c r="AHP9" s="16"/>
      <c r="AHQ9" s="16"/>
      <c r="AHR9" s="16"/>
      <c r="AHS9" s="16"/>
      <c r="AHT9" s="16"/>
      <c r="AHU9" s="16"/>
      <c r="AHV9" s="16"/>
      <c r="AHW9" s="16"/>
      <c r="AHX9" s="16"/>
      <c r="AHY9" s="16"/>
      <c r="AHZ9" s="16"/>
      <c r="AIA9" s="16"/>
      <c r="AIB9" s="16"/>
      <c r="AIC9" s="16"/>
      <c r="AID9" s="16"/>
      <c r="AIE9" s="16"/>
      <c r="AIF9" s="16"/>
      <c r="AIG9" s="16"/>
      <c r="AIH9" s="16"/>
      <c r="AII9" s="16"/>
      <c r="AIJ9" s="16"/>
      <c r="AIK9" s="16"/>
      <c r="AIL9" s="16"/>
      <c r="AIM9" s="16"/>
      <c r="AIN9" s="16"/>
      <c r="AIO9" s="16"/>
      <c r="AIP9" s="16"/>
      <c r="AIQ9" s="16"/>
      <c r="AIR9" s="16"/>
      <c r="AIS9" s="16"/>
      <c r="AIT9" s="16"/>
      <c r="AIU9" s="16"/>
      <c r="AIV9" s="16"/>
      <c r="AIW9" s="16"/>
      <c r="AIX9" s="16"/>
      <c r="AIY9" s="16"/>
      <c r="AIZ9" s="16"/>
      <c r="AJA9" s="16"/>
      <c r="AJB9" s="16"/>
      <c r="AJC9" s="16"/>
      <c r="AJD9" s="16"/>
      <c r="AJE9" s="16"/>
      <c r="AJF9" s="16"/>
      <c r="AJG9" s="16"/>
      <c r="AJH9" s="16"/>
      <c r="AJI9" s="16"/>
      <c r="AJJ9" s="16"/>
      <c r="AJK9" s="16"/>
      <c r="AJL9" s="16"/>
      <c r="AJM9" s="16"/>
      <c r="AJN9" s="16"/>
      <c r="AJO9" s="16"/>
      <c r="AJP9" s="16"/>
      <c r="AJQ9" s="16"/>
      <c r="AJR9" s="16"/>
      <c r="AJS9" s="16"/>
      <c r="AJT9" s="16"/>
      <c r="AJU9" s="16"/>
      <c r="AJV9" s="16"/>
      <c r="AJW9" s="16"/>
      <c r="AJX9" s="16"/>
      <c r="AJY9" s="16"/>
      <c r="AJZ9" s="16"/>
      <c r="AKA9" s="16"/>
      <c r="AKB9" s="16"/>
      <c r="AKC9" s="16"/>
      <c r="AKD9" s="16"/>
      <c r="AKE9" s="16"/>
      <c r="AKF9" s="16"/>
      <c r="AKG9" s="16"/>
      <c r="AKH9" s="16"/>
      <c r="AKI9" s="16"/>
      <c r="AKJ9" s="16"/>
      <c r="AKK9" s="16"/>
      <c r="AKL9" s="16"/>
      <c r="AKM9" s="16"/>
      <c r="AKN9" s="16"/>
      <c r="AKO9" s="16"/>
      <c r="AKP9" s="16"/>
      <c r="AKQ9" s="16"/>
      <c r="AKR9" s="16"/>
      <c r="AKS9" s="16"/>
      <c r="AKT9" s="16"/>
      <c r="AKU9" s="16"/>
      <c r="AKV9" s="16"/>
      <c r="AKW9" s="16"/>
      <c r="AKX9" s="16"/>
      <c r="AKY9" s="16"/>
      <c r="AKZ9" s="16"/>
      <c r="ALA9" s="16"/>
      <c r="ALB9" s="16"/>
      <c r="ALC9" s="16"/>
      <c r="ALD9" s="16"/>
      <c r="ALE9" s="16"/>
      <c r="ALF9" s="16"/>
      <c r="ALG9" s="16"/>
    </row>
    <row r="10" spans="1:995" ht="40.25" customHeight="1" x14ac:dyDescent="0.25">
      <c r="A10" s="18"/>
      <c r="B10" s="19"/>
      <c r="C10" s="35">
        <v>4</v>
      </c>
      <c r="D10" s="36" t="s">
        <v>20</v>
      </c>
      <c r="E10" s="36" t="s">
        <v>18</v>
      </c>
      <c r="F10" s="36" t="s">
        <v>17</v>
      </c>
      <c r="G10" s="36" t="s">
        <v>19</v>
      </c>
      <c r="H10" s="36" t="s">
        <v>16</v>
      </c>
      <c r="I10" s="31" t="s">
        <v>26</v>
      </c>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c r="AAA10" s="16"/>
      <c r="AAB10" s="16"/>
      <c r="AAC10" s="16"/>
      <c r="AAD10" s="16"/>
      <c r="AAE10" s="16"/>
      <c r="AAF10" s="16"/>
      <c r="AAG10" s="16"/>
      <c r="AAH10" s="16"/>
      <c r="AAI10" s="16"/>
      <c r="AAJ10" s="16"/>
      <c r="AAK10" s="16"/>
      <c r="AAL10" s="16"/>
      <c r="AAM10" s="16"/>
      <c r="AAN10" s="16"/>
      <c r="AAO10" s="16"/>
      <c r="AAP10" s="16"/>
      <c r="AAQ10" s="16"/>
      <c r="AAR10" s="16"/>
      <c r="AAS10" s="16"/>
      <c r="AAT10" s="16"/>
      <c r="AAU10" s="16"/>
      <c r="AAV10" s="16"/>
      <c r="AAW10" s="16"/>
      <c r="AAX10" s="16"/>
      <c r="AAY10" s="16"/>
      <c r="AAZ10" s="16"/>
      <c r="ABA10" s="16"/>
      <c r="ABB10" s="16"/>
      <c r="ABC10" s="16"/>
      <c r="ABD10" s="16"/>
      <c r="ABE10" s="16"/>
      <c r="ABF10" s="16"/>
      <c r="ABG10" s="16"/>
      <c r="ABH10" s="16"/>
      <c r="ABI10" s="16"/>
      <c r="ABJ10" s="16"/>
      <c r="ABK10" s="16"/>
      <c r="ABL10" s="16"/>
      <c r="ABM10" s="16"/>
      <c r="ABN10" s="16"/>
      <c r="ABO10" s="16"/>
      <c r="ABP10" s="16"/>
      <c r="ABQ10" s="16"/>
      <c r="ABR10" s="16"/>
      <c r="ABS10" s="16"/>
      <c r="ABT10" s="16"/>
      <c r="ABU10" s="16"/>
      <c r="ABV10" s="16"/>
      <c r="ABW10" s="16"/>
      <c r="ABX10" s="16"/>
      <c r="ABY10" s="16"/>
      <c r="ABZ10" s="16"/>
      <c r="ACA10" s="16"/>
      <c r="ACB10" s="16"/>
      <c r="ACC10" s="16"/>
      <c r="ACD10" s="16"/>
      <c r="ACE10" s="16"/>
      <c r="ACF10" s="16"/>
      <c r="ACG10" s="16"/>
      <c r="ACH10" s="16"/>
      <c r="ACI10" s="16"/>
      <c r="ACJ10" s="16"/>
      <c r="ACK10" s="16"/>
      <c r="ACL10" s="16"/>
      <c r="ACM10" s="16"/>
      <c r="ACN10" s="16"/>
      <c r="ACO10" s="16"/>
      <c r="ACP10" s="16"/>
      <c r="ACQ10" s="16"/>
      <c r="ACR10" s="16"/>
      <c r="ACS10" s="16"/>
      <c r="ACT10" s="16"/>
      <c r="ACU10" s="16"/>
      <c r="ACV10" s="16"/>
      <c r="ACW10" s="16"/>
      <c r="ACX10" s="16"/>
      <c r="ACY10" s="16"/>
      <c r="ACZ10" s="16"/>
      <c r="ADA10" s="16"/>
      <c r="ADB10" s="16"/>
      <c r="ADC10" s="16"/>
      <c r="ADD10" s="16"/>
      <c r="ADE10" s="16"/>
      <c r="ADF10" s="16"/>
      <c r="ADG10" s="16"/>
      <c r="ADH10" s="16"/>
      <c r="ADI10" s="16"/>
      <c r="ADJ10" s="16"/>
      <c r="ADK10" s="16"/>
      <c r="ADL10" s="16"/>
      <c r="ADM10" s="16"/>
      <c r="ADN10" s="16"/>
      <c r="ADO10" s="16"/>
      <c r="ADP10" s="16"/>
      <c r="ADQ10" s="16"/>
      <c r="ADR10" s="16"/>
      <c r="ADS10" s="16"/>
      <c r="ADT10" s="16"/>
      <c r="ADU10" s="16"/>
      <c r="ADV10" s="16"/>
      <c r="ADW10" s="16"/>
      <c r="ADX10" s="16"/>
      <c r="ADY10" s="16"/>
      <c r="ADZ10" s="16"/>
      <c r="AEA10" s="16"/>
      <c r="AEB10" s="16"/>
      <c r="AEC10" s="16"/>
      <c r="AED10" s="16"/>
      <c r="AEE10" s="16"/>
      <c r="AEF10" s="16"/>
      <c r="AEG10" s="16"/>
      <c r="AEH10" s="16"/>
      <c r="AEI10" s="16"/>
      <c r="AEJ10" s="16"/>
      <c r="AEK10" s="16"/>
      <c r="AEL10" s="16"/>
      <c r="AEM10" s="16"/>
      <c r="AEN10" s="16"/>
      <c r="AEO10" s="16"/>
      <c r="AEP10" s="16"/>
      <c r="AEQ10" s="16"/>
      <c r="AER10" s="16"/>
      <c r="AES10" s="16"/>
      <c r="AET10" s="16"/>
      <c r="AEU10" s="16"/>
      <c r="AEV10" s="16"/>
      <c r="AEW10" s="16"/>
      <c r="AEX10" s="16"/>
      <c r="AEY10" s="16"/>
      <c r="AEZ10" s="16"/>
      <c r="AFA10" s="16"/>
      <c r="AFB10" s="16"/>
      <c r="AFC10" s="16"/>
      <c r="AFD10" s="16"/>
      <c r="AFE10" s="16"/>
      <c r="AFF10" s="16"/>
      <c r="AFG10" s="16"/>
      <c r="AFH10" s="16"/>
      <c r="AFI10" s="16"/>
      <c r="AFJ10" s="16"/>
      <c r="AFK10" s="16"/>
      <c r="AFL10" s="16"/>
      <c r="AFM10" s="16"/>
      <c r="AFN10" s="16"/>
      <c r="AFO10" s="16"/>
      <c r="AFP10" s="16"/>
      <c r="AFQ10" s="16"/>
      <c r="AFR10" s="16"/>
      <c r="AFS10" s="16"/>
      <c r="AFT10" s="16"/>
      <c r="AFU10" s="16"/>
      <c r="AFV10" s="16"/>
      <c r="AFW10" s="16"/>
      <c r="AFX10" s="16"/>
      <c r="AFY10" s="16"/>
      <c r="AFZ10" s="16"/>
      <c r="AGA10" s="16"/>
      <c r="AGB10" s="16"/>
      <c r="AGC10" s="16"/>
      <c r="AGD10" s="16"/>
      <c r="AGE10" s="16"/>
      <c r="AGF10" s="16"/>
      <c r="AGG10" s="16"/>
      <c r="AGH10" s="16"/>
      <c r="AGI10" s="16"/>
      <c r="AGJ10" s="16"/>
      <c r="AGK10" s="16"/>
      <c r="AGL10" s="16"/>
      <c r="AGM10" s="16"/>
      <c r="AGN10" s="16"/>
      <c r="AGO10" s="16"/>
      <c r="AGP10" s="16"/>
      <c r="AGQ10" s="16"/>
      <c r="AGR10" s="16"/>
      <c r="AGS10" s="16"/>
      <c r="AGT10" s="16"/>
      <c r="AGU10" s="16"/>
      <c r="AGV10" s="16"/>
      <c r="AGW10" s="16"/>
      <c r="AGX10" s="16"/>
      <c r="AGY10" s="16"/>
      <c r="AGZ10" s="16"/>
      <c r="AHA10" s="16"/>
      <c r="AHB10" s="16"/>
      <c r="AHC10" s="16"/>
      <c r="AHD10" s="16"/>
      <c r="AHE10" s="16"/>
      <c r="AHF10" s="16"/>
      <c r="AHG10" s="16"/>
      <c r="AHH10" s="16"/>
      <c r="AHI10" s="16"/>
      <c r="AHJ10" s="16"/>
      <c r="AHK10" s="16"/>
      <c r="AHL10" s="16"/>
      <c r="AHM10" s="16"/>
      <c r="AHN10" s="16"/>
      <c r="AHO10" s="16"/>
      <c r="AHP10" s="16"/>
      <c r="AHQ10" s="16"/>
      <c r="AHR10" s="16"/>
      <c r="AHS10" s="16"/>
      <c r="AHT10" s="16"/>
      <c r="AHU10" s="16"/>
      <c r="AHV10" s="16"/>
      <c r="AHW10" s="16"/>
      <c r="AHX10" s="16"/>
      <c r="AHY10" s="16"/>
      <c r="AHZ10" s="16"/>
      <c r="AIA10" s="16"/>
      <c r="AIB10" s="16"/>
      <c r="AIC10" s="16"/>
      <c r="AID10" s="16"/>
      <c r="AIE10" s="16"/>
      <c r="AIF10" s="16"/>
      <c r="AIG10" s="16"/>
      <c r="AIH10" s="16"/>
      <c r="AII10" s="16"/>
      <c r="AIJ10" s="16"/>
      <c r="AIK10" s="16"/>
      <c r="AIL10" s="16"/>
      <c r="AIM10" s="16"/>
      <c r="AIN10" s="16"/>
      <c r="AIO10" s="16"/>
      <c r="AIP10" s="16"/>
      <c r="AIQ10" s="16"/>
      <c r="AIR10" s="16"/>
      <c r="AIS10" s="16"/>
      <c r="AIT10" s="16"/>
      <c r="AIU10" s="16"/>
      <c r="AIV10" s="16"/>
      <c r="AIW10" s="16"/>
      <c r="AIX10" s="16"/>
      <c r="AIY10" s="16"/>
      <c r="AIZ10" s="16"/>
      <c r="AJA10" s="16"/>
      <c r="AJB10" s="16"/>
      <c r="AJC10" s="16"/>
      <c r="AJD10" s="16"/>
      <c r="AJE10" s="16"/>
      <c r="AJF10" s="16"/>
      <c r="AJG10" s="16"/>
      <c r="AJH10" s="16"/>
      <c r="AJI10" s="16"/>
      <c r="AJJ10" s="16"/>
      <c r="AJK10" s="16"/>
      <c r="AJL10" s="16"/>
      <c r="AJM10" s="16"/>
      <c r="AJN10" s="16"/>
      <c r="AJO10" s="16"/>
      <c r="AJP10" s="16"/>
      <c r="AJQ10" s="16"/>
      <c r="AJR10" s="16"/>
      <c r="AJS10" s="16"/>
      <c r="AJT10" s="16"/>
      <c r="AJU10" s="16"/>
      <c r="AJV10" s="16"/>
      <c r="AJW10" s="16"/>
      <c r="AJX10" s="16"/>
      <c r="AJY10" s="16"/>
      <c r="AJZ10" s="16"/>
      <c r="AKA10" s="16"/>
      <c r="AKB10" s="16"/>
      <c r="AKC10" s="16"/>
      <c r="AKD10" s="16"/>
      <c r="AKE10" s="16"/>
      <c r="AKF10" s="16"/>
      <c r="AKG10" s="16"/>
      <c r="AKH10" s="16"/>
      <c r="AKI10" s="16"/>
      <c r="AKJ10" s="16"/>
      <c r="AKK10" s="16"/>
      <c r="AKL10" s="16"/>
      <c r="AKM10" s="16"/>
      <c r="AKN10" s="16"/>
      <c r="AKO10" s="16"/>
      <c r="AKP10" s="16"/>
      <c r="AKQ10" s="16"/>
      <c r="AKR10" s="16"/>
      <c r="AKS10" s="16"/>
      <c r="AKT10" s="16"/>
      <c r="AKU10" s="16"/>
      <c r="AKV10" s="16"/>
      <c r="AKW10" s="16"/>
      <c r="AKX10" s="16"/>
      <c r="AKY10" s="16"/>
      <c r="AKZ10" s="16"/>
      <c r="ALA10" s="16"/>
      <c r="ALB10" s="16"/>
      <c r="ALC10" s="16"/>
      <c r="ALD10" s="16"/>
      <c r="ALE10" s="16"/>
      <c r="ALF10" s="16"/>
      <c r="ALG10" s="16"/>
    </row>
    <row r="11" spans="1:995" ht="116.75" customHeight="1" x14ac:dyDescent="0.25">
      <c r="A11" s="18"/>
      <c r="B11" s="21"/>
      <c r="C11" s="35">
        <v>5</v>
      </c>
      <c r="D11" s="36" t="s">
        <v>25</v>
      </c>
      <c r="E11" s="36" t="s">
        <v>22</v>
      </c>
      <c r="F11" s="36" t="s">
        <v>23</v>
      </c>
      <c r="G11" s="36" t="s">
        <v>24</v>
      </c>
      <c r="H11" s="36" t="s">
        <v>21</v>
      </c>
      <c r="I11" s="31" t="s">
        <v>202</v>
      </c>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16"/>
      <c r="TE11" s="16"/>
      <c r="TF11" s="16"/>
      <c r="TG11" s="16"/>
      <c r="TH11" s="16"/>
      <c r="TI11" s="16"/>
      <c r="TJ11" s="16"/>
      <c r="TK11" s="16"/>
      <c r="TL11" s="16"/>
      <c r="TM11" s="16"/>
      <c r="TN11" s="16"/>
      <c r="TO11" s="16"/>
      <c r="TP11" s="16"/>
      <c r="TQ11" s="16"/>
      <c r="TR11" s="16"/>
      <c r="TS11" s="16"/>
      <c r="TT11" s="16"/>
      <c r="TU11" s="16"/>
      <c r="TV11" s="16"/>
      <c r="TW11" s="16"/>
      <c r="TX11" s="16"/>
      <c r="TY11" s="16"/>
      <c r="TZ11" s="16"/>
      <c r="UA11" s="16"/>
      <c r="UB11" s="16"/>
      <c r="UC11" s="16"/>
      <c r="UD11" s="16"/>
      <c r="UE11" s="16"/>
      <c r="UF11" s="16"/>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s="16"/>
      <c r="VO11" s="16"/>
      <c r="VP11" s="16"/>
      <c r="VQ11" s="16"/>
      <c r="VR11" s="16"/>
      <c r="VS11" s="16"/>
      <c r="VT11" s="16"/>
      <c r="VU11" s="16"/>
      <c r="VV11" s="16"/>
      <c r="VW11" s="16"/>
      <c r="VX11" s="16"/>
      <c r="VY11" s="16"/>
      <c r="VZ11" s="16"/>
      <c r="WA11" s="16"/>
      <c r="WB11" s="16"/>
      <c r="WC11" s="16"/>
      <c r="WD11" s="16"/>
      <c r="WE11" s="16"/>
      <c r="WF11" s="16"/>
      <c r="WG11" s="16"/>
      <c r="WH11" s="16"/>
      <c r="WI11" s="16"/>
      <c r="WJ11" s="16"/>
      <c r="WK11" s="16"/>
      <c r="WL11" s="16"/>
      <c r="WM11" s="16"/>
      <c r="WN11" s="16"/>
      <c r="WO11" s="16"/>
      <c r="WP11" s="16"/>
      <c r="WQ11" s="16"/>
      <c r="WR11" s="16"/>
      <c r="WS11" s="16"/>
      <c r="WT11" s="16"/>
      <c r="WU11" s="16"/>
      <c r="WV11" s="16"/>
      <c r="WW11" s="16"/>
      <c r="WX11" s="16"/>
      <c r="WY11" s="16"/>
      <c r="WZ11" s="16"/>
      <c r="XA11" s="16"/>
      <c r="XB11" s="16"/>
      <c r="XC11" s="16"/>
      <c r="XD11" s="16"/>
      <c r="XE11" s="16"/>
      <c r="XF11" s="16"/>
      <c r="XG11" s="16"/>
      <c r="XH11" s="16"/>
      <c r="XI11" s="16"/>
      <c r="XJ11" s="16"/>
      <c r="XK11" s="16"/>
      <c r="XL11" s="16"/>
      <c r="XM11" s="16"/>
      <c r="XN11" s="16"/>
      <c r="XO11" s="16"/>
      <c r="XP11" s="16"/>
      <c r="XQ11" s="16"/>
      <c r="XR11" s="16"/>
      <c r="XS11" s="16"/>
      <c r="XT11" s="16"/>
      <c r="XU11" s="16"/>
      <c r="XV11" s="16"/>
      <c r="XW11" s="16"/>
      <c r="XX11" s="16"/>
      <c r="XY11" s="16"/>
      <c r="XZ11" s="16"/>
      <c r="YA11" s="16"/>
      <c r="YB11" s="16"/>
      <c r="YC11" s="16"/>
      <c r="YD11" s="16"/>
      <c r="YE11" s="16"/>
      <c r="YF11" s="16"/>
      <c r="YG11" s="16"/>
      <c r="YH11" s="16"/>
      <c r="YI11" s="16"/>
      <c r="YJ11" s="16"/>
      <c r="YK11" s="16"/>
      <c r="YL11" s="16"/>
      <c r="YM11" s="16"/>
      <c r="YN11" s="16"/>
      <c r="YO11" s="16"/>
      <c r="YP11" s="16"/>
      <c r="YQ11" s="16"/>
      <c r="YR11" s="16"/>
      <c r="YS11" s="16"/>
      <c r="YT11" s="16"/>
      <c r="YU11" s="16"/>
      <c r="YV11" s="16"/>
      <c r="YW11" s="16"/>
      <c r="YX11" s="16"/>
      <c r="YY11" s="16"/>
      <c r="YZ11" s="16"/>
      <c r="ZA11" s="16"/>
      <c r="ZB11" s="16"/>
      <c r="ZC11" s="16"/>
      <c r="ZD11" s="16"/>
      <c r="ZE11" s="16"/>
      <c r="ZF11" s="16"/>
      <c r="ZG11" s="16"/>
      <c r="ZH11" s="16"/>
      <c r="ZI11" s="16"/>
      <c r="ZJ11" s="16"/>
      <c r="ZK11" s="16"/>
      <c r="ZL11" s="16"/>
      <c r="ZM11" s="16"/>
      <c r="ZN11" s="16"/>
      <c r="ZO11" s="16"/>
      <c r="ZP11" s="16"/>
      <c r="ZQ11" s="16"/>
      <c r="ZR11" s="16"/>
      <c r="ZS11" s="16"/>
      <c r="ZT11" s="16"/>
      <c r="ZU11" s="16"/>
      <c r="ZV11" s="16"/>
      <c r="ZW11" s="16"/>
      <c r="ZX11" s="16"/>
      <c r="ZY11" s="16"/>
      <c r="ZZ11" s="16"/>
      <c r="AAA11" s="16"/>
      <c r="AAB11" s="16"/>
      <c r="AAC11" s="16"/>
      <c r="AAD11" s="16"/>
      <c r="AAE11" s="16"/>
      <c r="AAF11" s="16"/>
      <c r="AAG11" s="16"/>
      <c r="AAH11" s="16"/>
      <c r="AAI11" s="16"/>
      <c r="AAJ11" s="16"/>
      <c r="AAK11" s="16"/>
      <c r="AAL11" s="16"/>
      <c r="AAM11" s="16"/>
      <c r="AAN11" s="16"/>
      <c r="AAO11" s="16"/>
      <c r="AAP11" s="16"/>
      <c r="AAQ11" s="16"/>
      <c r="AAR11" s="16"/>
      <c r="AAS11" s="16"/>
      <c r="AAT11" s="16"/>
      <c r="AAU11" s="16"/>
      <c r="AAV11" s="16"/>
      <c r="AAW11" s="16"/>
      <c r="AAX11" s="16"/>
      <c r="AAY11" s="16"/>
      <c r="AAZ11" s="16"/>
      <c r="ABA11" s="16"/>
      <c r="ABB11" s="16"/>
      <c r="ABC11" s="16"/>
      <c r="ABD11" s="16"/>
      <c r="ABE11" s="16"/>
      <c r="ABF11" s="16"/>
      <c r="ABG11" s="16"/>
      <c r="ABH11" s="16"/>
      <c r="ABI11" s="16"/>
      <c r="ABJ11" s="16"/>
      <c r="ABK11" s="16"/>
      <c r="ABL11" s="16"/>
      <c r="ABM11" s="16"/>
      <c r="ABN11" s="16"/>
      <c r="ABO11" s="16"/>
      <c r="ABP11" s="16"/>
      <c r="ABQ11" s="16"/>
      <c r="ABR11" s="16"/>
      <c r="ABS11" s="16"/>
      <c r="ABT11" s="16"/>
      <c r="ABU11" s="16"/>
      <c r="ABV11" s="16"/>
      <c r="ABW11" s="16"/>
      <c r="ABX11" s="16"/>
      <c r="ABY11" s="16"/>
      <c r="ABZ11" s="16"/>
      <c r="ACA11" s="16"/>
      <c r="ACB11" s="16"/>
      <c r="ACC11" s="16"/>
      <c r="ACD11" s="16"/>
      <c r="ACE11" s="16"/>
      <c r="ACF11" s="16"/>
      <c r="ACG11" s="16"/>
      <c r="ACH11" s="16"/>
      <c r="ACI11" s="16"/>
      <c r="ACJ11" s="16"/>
      <c r="ACK11" s="16"/>
      <c r="ACL11" s="16"/>
      <c r="ACM11" s="16"/>
      <c r="ACN11" s="16"/>
      <c r="ACO11" s="16"/>
      <c r="ACP11" s="16"/>
      <c r="ACQ11" s="16"/>
      <c r="ACR11" s="16"/>
      <c r="ACS11" s="16"/>
      <c r="ACT11" s="16"/>
      <c r="ACU11" s="16"/>
      <c r="ACV11" s="16"/>
      <c r="ACW11" s="16"/>
      <c r="ACX11" s="16"/>
      <c r="ACY11" s="16"/>
      <c r="ACZ11" s="16"/>
      <c r="ADA11" s="16"/>
      <c r="ADB11" s="16"/>
      <c r="ADC11" s="16"/>
      <c r="ADD11" s="16"/>
      <c r="ADE11" s="16"/>
      <c r="ADF11" s="16"/>
      <c r="ADG11" s="16"/>
      <c r="ADH11" s="16"/>
      <c r="ADI11" s="16"/>
      <c r="ADJ11" s="16"/>
      <c r="ADK11" s="16"/>
      <c r="ADL11" s="16"/>
      <c r="ADM11" s="16"/>
      <c r="ADN11" s="16"/>
      <c r="ADO11" s="16"/>
      <c r="ADP11" s="16"/>
      <c r="ADQ11" s="16"/>
      <c r="ADR11" s="16"/>
      <c r="ADS11" s="16"/>
      <c r="ADT11" s="16"/>
      <c r="ADU11" s="16"/>
      <c r="ADV11" s="16"/>
      <c r="ADW11" s="16"/>
      <c r="ADX11" s="16"/>
      <c r="ADY11" s="16"/>
      <c r="ADZ11" s="16"/>
      <c r="AEA11" s="16"/>
      <c r="AEB11" s="16"/>
      <c r="AEC11" s="16"/>
      <c r="AED11" s="16"/>
      <c r="AEE11" s="16"/>
      <c r="AEF11" s="16"/>
      <c r="AEG11" s="16"/>
      <c r="AEH11" s="16"/>
      <c r="AEI11" s="16"/>
      <c r="AEJ11" s="16"/>
      <c r="AEK11" s="16"/>
      <c r="AEL11" s="16"/>
      <c r="AEM11" s="16"/>
      <c r="AEN11" s="16"/>
      <c r="AEO11" s="16"/>
      <c r="AEP11" s="16"/>
      <c r="AEQ11" s="16"/>
      <c r="AER11" s="16"/>
      <c r="AES11" s="16"/>
      <c r="AET11" s="16"/>
      <c r="AEU11" s="16"/>
      <c r="AEV11" s="16"/>
      <c r="AEW11" s="16"/>
      <c r="AEX11" s="16"/>
      <c r="AEY11" s="16"/>
      <c r="AEZ11" s="16"/>
      <c r="AFA11" s="16"/>
      <c r="AFB11" s="16"/>
      <c r="AFC11" s="16"/>
      <c r="AFD11" s="16"/>
      <c r="AFE11" s="16"/>
      <c r="AFF11" s="16"/>
      <c r="AFG11" s="16"/>
      <c r="AFH11" s="16"/>
      <c r="AFI11" s="16"/>
      <c r="AFJ11" s="16"/>
      <c r="AFK11" s="16"/>
      <c r="AFL11" s="16"/>
      <c r="AFM11" s="16"/>
      <c r="AFN11" s="16"/>
      <c r="AFO11" s="16"/>
      <c r="AFP11" s="16"/>
      <c r="AFQ11" s="16"/>
      <c r="AFR11" s="16"/>
      <c r="AFS11" s="16"/>
      <c r="AFT11" s="16"/>
      <c r="AFU11" s="16"/>
      <c r="AFV11" s="16"/>
      <c r="AFW11" s="16"/>
      <c r="AFX11" s="16"/>
      <c r="AFY11" s="16"/>
      <c r="AFZ11" s="16"/>
      <c r="AGA11" s="16"/>
      <c r="AGB11" s="16"/>
      <c r="AGC11" s="16"/>
      <c r="AGD11" s="16"/>
      <c r="AGE11" s="16"/>
      <c r="AGF11" s="16"/>
      <c r="AGG11" s="16"/>
      <c r="AGH11" s="16"/>
      <c r="AGI11" s="16"/>
      <c r="AGJ11" s="16"/>
      <c r="AGK11" s="16"/>
      <c r="AGL11" s="16"/>
      <c r="AGM11" s="16"/>
      <c r="AGN11" s="16"/>
      <c r="AGO11" s="16"/>
      <c r="AGP11" s="16"/>
      <c r="AGQ11" s="16"/>
      <c r="AGR11" s="16"/>
      <c r="AGS11" s="16"/>
      <c r="AGT11" s="16"/>
      <c r="AGU11" s="16"/>
      <c r="AGV11" s="16"/>
      <c r="AGW11" s="16"/>
      <c r="AGX11" s="16"/>
      <c r="AGY11" s="16"/>
      <c r="AGZ11" s="16"/>
      <c r="AHA11" s="16"/>
      <c r="AHB11" s="16"/>
      <c r="AHC11" s="16"/>
      <c r="AHD11" s="16"/>
      <c r="AHE11" s="16"/>
      <c r="AHF11" s="16"/>
      <c r="AHG11" s="16"/>
      <c r="AHH11" s="16"/>
      <c r="AHI11" s="16"/>
      <c r="AHJ11" s="16"/>
      <c r="AHK11" s="16"/>
      <c r="AHL11" s="16"/>
      <c r="AHM11" s="16"/>
      <c r="AHN11" s="16"/>
      <c r="AHO11" s="16"/>
      <c r="AHP11" s="16"/>
      <c r="AHQ11" s="16"/>
      <c r="AHR11" s="16"/>
      <c r="AHS11" s="16"/>
      <c r="AHT11" s="16"/>
      <c r="AHU11" s="16"/>
      <c r="AHV11" s="16"/>
      <c r="AHW11" s="16"/>
      <c r="AHX11" s="16"/>
      <c r="AHY11" s="16"/>
      <c r="AHZ11" s="16"/>
      <c r="AIA11" s="16"/>
      <c r="AIB11" s="16"/>
      <c r="AIC11" s="16"/>
      <c r="AID11" s="16"/>
      <c r="AIE11" s="16"/>
      <c r="AIF11" s="16"/>
      <c r="AIG11" s="16"/>
      <c r="AIH11" s="16"/>
      <c r="AII11" s="16"/>
      <c r="AIJ11" s="16"/>
      <c r="AIK11" s="16"/>
      <c r="AIL11" s="16"/>
      <c r="AIM11" s="16"/>
      <c r="AIN11" s="16"/>
      <c r="AIO11" s="16"/>
      <c r="AIP11" s="16"/>
      <c r="AIQ11" s="16"/>
      <c r="AIR11" s="16"/>
      <c r="AIS11" s="16"/>
      <c r="AIT11" s="16"/>
      <c r="AIU11" s="16"/>
      <c r="AIV11" s="16"/>
      <c r="AIW11" s="16"/>
      <c r="AIX11" s="16"/>
      <c r="AIY11" s="16"/>
      <c r="AIZ11" s="16"/>
      <c r="AJA11" s="16"/>
      <c r="AJB11" s="16"/>
      <c r="AJC11" s="16"/>
      <c r="AJD11" s="16"/>
      <c r="AJE11" s="16"/>
      <c r="AJF11" s="16"/>
      <c r="AJG11" s="16"/>
      <c r="AJH11" s="16"/>
      <c r="AJI11" s="16"/>
      <c r="AJJ11" s="16"/>
      <c r="AJK11" s="16"/>
      <c r="AJL11" s="16"/>
      <c r="AJM11" s="16"/>
      <c r="AJN11" s="16"/>
      <c r="AJO11" s="16"/>
      <c r="AJP11" s="16"/>
      <c r="AJQ11" s="16"/>
      <c r="AJR11" s="16"/>
      <c r="AJS11" s="16"/>
      <c r="AJT11" s="16"/>
      <c r="AJU11" s="16"/>
      <c r="AJV11" s="16"/>
      <c r="AJW11" s="16"/>
      <c r="AJX11" s="16"/>
      <c r="AJY11" s="16"/>
      <c r="AJZ11" s="16"/>
      <c r="AKA11" s="16"/>
      <c r="AKB11" s="16"/>
      <c r="AKC11" s="16"/>
      <c r="AKD11" s="16"/>
      <c r="AKE11" s="16"/>
      <c r="AKF11" s="16"/>
      <c r="AKG11" s="16"/>
      <c r="AKH11" s="16"/>
      <c r="AKI11" s="16"/>
      <c r="AKJ11" s="16"/>
      <c r="AKK11" s="16"/>
      <c r="AKL11" s="16"/>
      <c r="AKM11" s="16"/>
      <c r="AKN11" s="16"/>
      <c r="AKO11" s="16"/>
      <c r="AKP11" s="16"/>
      <c r="AKQ11" s="16"/>
      <c r="AKR11" s="16"/>
      <c r="AKS11" s="16"/>
      <c r="AKT11" s="16"/>
      <c r="AKU11" s="16"/>
      <c r="AKV11" s="16"/>
      <c r="AKW11" s="16"/>
      <c r="AKX11" s="16"/>
      <c r="AKY11" s="16"/>
      <c r="AKZ11" s="16"/>
      <c r="ALA11" s="16"/>
      <c r="ALB11" s="16"/>
      <c r="ALC11" s="16"/>
      <c r="ALD11" s="16"/>
      <c r="ALE11" s="16"/>
      <c r="ALF11" s="16"/>
      <c r="ALG11" s="16"/>
    </row>
    <row r="12" spans="1:995" ht="54.5" customHeight="1" x14ac:dyDescent="0.25">
      <c r="B12" s="22"/>
      <c r="C12" s="37">
        <f>C11+1</f>
        <v>6</v>
      </c>
      <c r="D12" s="26" t="s">
        <v>27</v>
      </c>
      <c r="E12" s="26" t="s">
        <v>8</v>
      </c>
      <c r="F12" s="26">
        <v>3</v>
      </c>
      <c r="G12" s="25" t="s">
        <v>8</v>
      </c>
      <c r="H12" s="26" t="s">
        <v>28</v>
      </c>
      <c r="I12" s="27" t="s">
        <v>175</v>
      </c>
    </row>
    <row r="13" spans="1:995" ht="89" customHeight="1" x14ac:dyDescent="0.25">
      <c r="B13" s="22"/>
      <c r="C13" s="37">
        <f>C12+1</f>
        <v>7</v>
      </c>
      <c r="D13" s="26" t="s">
        <v>29</v>
      </c>
      <c r="E13" s="38">
        <v>3</v>
      </c>
      <c r="F13" s="26">
        <v>4</v>
      </c>
      <c r="G13" s="25" t="s">
        <v>30</v>
      </c>
      <c r="H13" s="26" t="s">
        <v>31</v>
      </c>
      <c r="I13" s="25" t="s">
        <v>203</v>
      </c>
    </row>
    <row r="14" spans="1:995" ht="45" customHeight="1" x14ac:dyDescent="0.25">
      <c r="B14" s="22"/>
      <c r="C14" s="37">
        <f t="shared" ref="C14:C35" si="0">C13+1</f>
        <v>8</v>
      </c>
      <c r="D14" s="26" t="s">
        <v>29</v>
      </c>
      <c r="E14" s="26" t="s">
        <v>32</v>
      </c>
      <c r="F14" s="26">
        <v>4</v>
      </c>
      <c r="G14" s="25" t="s">
        <v>30</v>
      </c>
      <c r="H14" s="26" t="s">
        <v>33</v>
      </c>
      <c r="I14" s="25" t="s">
        <v>184</v>
      </c>
    </row>
    <row r="15" spans="1:995" ht="58.25" customHeight="1" x14ac:dyDescent="0.25">
      <c r="B15" s="22"/>
      <c r="C15" s="37">
        <f t="shared" si="0"/>
        <v>9</v>
      </c>
      <c r="D15" s="26" t="s">
        <v>29</v>
      </c>
      <c r="E15" s="26" t="s">
        <v>34</v>
      </c>
      <c r="F15" s="39" t="s">
        <v>35</v>
      </c>
      <c r="G15" s="25" t="s">
        <v>36</v>
      </c>
      <c r="H15" s="40" t="s">
        <v>37</v>
      </c>
      <c r="I15" s="27" t="s">
        <v>218</v>
      </c>
    </row>
    <row r="16" spans="1:995" ht="125" customHeight="1" x14ac:dyDescent="0.25">
      <c r="B16" s="22"/>
      <c r="C16" s="37">
        <f t="shared" si="0"/>
        <v>10</v>
      </c>
      <c r="D16" s="26" t="s">
        <v>29</v>
      </c>
      <c r="E16" s="26" t="s">
        <v>38</v>
      </c>
      <c r="F16" s="39" t="s">
        <v>39</v>
      </c>
      <c r="G16" s="25" t="s">
        <v>40</v>
      </c>
      <c r="H16" s="26" t="s">
        <v>41</v>
      </c>
      <c r="I16" s="27" t="s">
        <v>204</v>
      </c>
    </row>
    <row r="17" spans="2:10" ht="64.5" customHeight="1" x14ac:dyDescent="0.25">
      <c r="B17" s="22"/>
      <c r="C17" s="37">
        <f t="shared" si="0"/>
        <v>11</v>
      </c>
      <c r="D17" s="26" t="s">
        <v>29</v>
      </c>
      <c r="E17" s="26" t="s">
        <v>42</v>
      </c>
      <c r="F17" s="39" t="s">
        <v>39</v>
      </c>
      <c r="G17" s="25" t="s">
        <v>40</v>
      </c>
      <c r="H17" s="26" t="s">
        <v>43</v>
      </c>
      <c r="I17" s="25" t="s">
        <v>204</v>
      </c>
    </row>
    <row r="18" spans="2:10" ht="49.25" customHeight="1" x14ac:dyDescent="0.25">
      <c r="B18" s="22"/>
      <c r="C18" s="37">
        <f t="shared" si="0"/>
        <v>12</v>
      </c>
      <c r="D18" s="26" t="s">
        <v>29</v>
      </c>
      <c r="E18" s="38" t="s">
        <v>44</v>
      </c>
      <c r="F18" s="26" t="s">
        <v>45</v>
      </c>
      <c r="G18" s="25" t="s">
        <v>46</v>
      </c>
      <c r="H18" s="26" t="s">
        <v>47</v>
      </c>
      <c r="I18" s="25" t="s">
        <v>176</v>
      </c>
    </row>
    <row r="19" spans="2:10" ht="90.65" customHeight="1" x14ac:dyDescent="0.25">
      <c r="B19" s="22"/>
      <c r="C19" s="37">
        <f t="shared" si="0"/>
        <v>13</v>
      </c>
      <c r="D19" s="26" t="s">
        <v>29</v>
      </c>
      <c r="E19" s="38" t="s">
        <v>48</v>
      </c>
      <c r="F19" s="26" t="s">
        <v>45</v>
      </c>
      <c r="G19" s="25" t="s">
        <v>46</v>
      </c>
      <c r="H19" s="26" t="s">
        <v>49</v>
      </c>
      <c r="I19" s="25" t="s">
        <v>205</v>
      </c>
    </row>
    <row r="20" spans="2:10" ht="57.65" customHeight="1" x14ac:dyDescent="0.25">
      <c r="B20" s="22"/>
      <c r="C20" s="37">
        <f t="shared" si="0"/>
        <v>14</v>
      </c>
      <c r="D20" s="26" t="s">
        <v>29</v>
      </c>
      <c r="E20" s="38" t="s">
        <v>50</v>
      </c>
      <c r="F20" s="26" t="s">
        <v>51</v>
      </c>
      <c r="G20" s="26" t="s">
        <v>52</v>
      </c>
      <c r="H20" s="26" t="s">
        <v>53</v>
      </c>
      <c r="I20" s="25" t="s">
        <v>194</v>
      </c>
    </row>
    <row r="21" spans="2:10" ht="62.75" customHeight="1" x14ac:dyDescent="0.25">
      <c r="B21" s="22"/>
      <c r="C21" s="37">
        <f t="shared" si="0"/>
        <v>15</v>
      </c>
      <c r="D21" s="26" t="s">
        <v>29</v>
      </c>
      <c r="E21" s="26" t="s">
        <v>50</v>
      </c>
      <c r="F21" s="26" t="s">
        <v>51</v>
      </c>
      <c r="G21" s="26" t="s">
        <v>52</v>
      </c>
      <c r="H21" s="26" t="s">
        <v>54</v>
      </c>
      <c r="I21" s="26" t="s">
        <v>177</v>
      </c>
    </row>
    <row r="22" spans="2:10" ht="71.75" customHeight="1" x14ac:dyDescent="0.25">
      <c r="B22" s="22"/>
      <c r="C22" s="37">
        <f t="shared" si="0"/>
        <v>16</v>
      </c>
      <c r="D22" s="26" t="s">
        <v>29</v>
      </c>
      <c r="E22" s="26" t="s">
        <v>55</v>
      </c>
      <c r="F22" s="26">
        <v>11</v>
      </c>
      <c r="G22" s="25" t="s">
        <v>56</v>
      </c>
      <c r="H22" s="26" t="s">
        <v>57</v>
      </c>
      <c r="I22" s="26" t="s">
        <v>206</v>
      </c>
    </row>
    <row r="23" spans="2:10" ht="37.5" customHeight="1" x14ac:dyDescent="0.25">
      <c r="B23" s="22"/>
      <c r="C23" s="37">
        <f t="shared" si="0"/>
        <v>17</v>
      </c>
      <c r="D23" s="26" t="s">
        <v>29</v>
      </c>
      <c r="E23" s="26" t="s">
        <v>58</v>
      </c>
      <c r="F23" s="26">
        <v>11</v>
      </c>
      <c r="G23" s="25" t="s">
        <v>56</v>
      </c>
      <c r="H23" s="26" t="s">
        <v>59</v>
      </c>
      <c r="I23" s="66" t="s">
        <v>232</v>
      </c>
    </row>
    <row r="24" spans="2:10" ht="60" customHeight="1" x14ac:dyDescent="0.25">
      <c r="B24" s="22"/>
      <c r="C24" s="56">
        <f t="shared" si="0"/>
        <v>18</v>
      </c>
      <c r="D24" s="26" t="s">
        <v>60</v>
      </c>
      <c r="E24" s="26" t="s">
        <v>61</v>
      </c>
      <c r="F24" s="26">
        <v>5</v>
      </c>
      <c r="G24" s="25" t="s">
        <v>62</v>
      </c>
      <c r="H24" s="26" t="s">
        <v>63</v>
      </c>
      <c r="I24" s="62" t="s">
        <v>225</v>
      </c>
    </row>
    <row r="25" spans="2:10" ht="47" customHeight="1" x14ac:dyDescent="0.25">
      <c r="B25" s="22"/>
      <c r="C25" s="56">
        <f t="shared" si="0"/>
        <v>19</v>
      </c>
      <c r="D25" s="26" t="s">
        <v>60</v>
      </c>
      <c r="E25" s="26" t="s">
        <v>61</v>
      </c>
      <c r="F25" s="26">
        <v>5</v>
      </c>
      <c r="G25" s="25" t="s">
        <v>62</v>
      </c>
      <c r="H25" s="26" t="s">
        <v>64</v>
      </c>
      <c r="I25" s="62" t="s">
        <v>226</v>
      </c>
    </row>
    <row r="26" spans="2:10" ht="39.65" customHeight="1" x14ac:dyDescent="0.25">
      <c r="B26" s="22"/>
      <c r="C26" s="37">
        <f t="shared" si="0"/>
        <v>20</v>
      </c>
      <c r="D26" s="26" t="s">
        <v>60</v>
      </c>
      <c r="E26" s="26" t="s">
        <v>65</v>
      </c>
      <c r="F26" s="26">
        <v>6</v>
      </c>
      <c r="G26" s="25" t="s">
        <v>66</v>
      </c>
      <c r="H26" s="26" t="s">
        <v>67</v>
      </c>
      <c r="I26" s="26" t="s">
        <v>178</v>
      </c>
    </row>
    <row r="27" spans="2:10" ht="60.65" customHeight="1" x14ac:dyDescent="0.25">
      <c r="B27" s="22"/>
      <c r="C27" s="56">
        <f t="shared" si="0"/>
        <v>21</v>
      </c>
      <c r="D27" s="26" t="s">
        <v>60</v>
      </c>
      <c r="E27" s="26" t="s">
        <v>68</v>
      </c>
      <c r="F27" s="26">
        <v>7</v>
      </c>
      <c r="G27" s="25" t="s">
        <v>69</v>
      </c>
      <c r="H27" s="26" t="s">
        <v>70</v>
      </c>
      <c r="I27" s="62" t="s">
        <v>227</v>
      </c>
    </row>
    <row r="28" spans="2:10" ht="69.650000000000006" customHeight="1" x14ac:dyDescent="0.25">
      <c r="B28" s="22"/>
      <c r="C28" s="56">
        <f t="shared" si="0"/>
        <v>22</v>
      </c>
      <c r="D28" s="26" t="s">
        <v>60</v>
      </c>
      <c r="E28" s="26" t="s">
        <v>71</v>
      </c>
      <c r="F28" s="26">
        <v>7</v>
      </c>
      <c r="G28" s="25" t="s">
        <v>69</v>
      </c>
      <c r="H28" s="26" t="s">
        <v>72</v>
      </c>
      <c r="I28" s="62" t="s">
        <v>228</v>
      </c>
    </row>
    <row r="29" spans="2:10" ht="54.65" customHeight="1" x14ac:dyDescent="0.25">
      <c r="B29" s="22"/>
      <c r="C29" s="56">
        <f t="shared" si="0"/>
        <v>23</v>
      </c>
      <c r="D29" s="26" t="s">
        <v>60</v>
      </c>
      <c r="E29" s="26" t="s">
        <v>71</v>
      </c>
      <c r="F29" s="26">
        <v>7</v>
      </c>
      <c r="G29" s="25" t="s">
        <v>69</v>
      </c>
      <c r="H29" s="26" t="s">
        <v>73</v>
      </c>
      <c r="I29" s="62" t="s">
        <v>229</v>
      </c>
    </row>
    <row r="30" spans="2:10" ht="60.65" customHeight="1" x14ac:dyDescent="0.25">
      <c r="B30" s="22"/>
      <c r="C30" s="56">
        <f t="shared" si="0"/>
        <v>24</v>
      </c>
      <c r="D30" s="26" t="s">
        <v>60</v>
      </c>
      <c r="E30" s="26" t="s">
        <v>74</v>
      </c>
      <c r="F30" s="26">
        <v>7</v>
      </c>
      <c r="G30" s="25" t="s">
        <v>69</v>
      </c>
      <c r="H30" s="26" t="s">
        <v>75</v>
      </c>
      <c r="I30" s="70" t="s">
        <v>237</v>
      </c>
      <c r="J30" s="65" t="s">
        <v>230</v>
      </c>
    </row>
    <row r="31" spans="2:10" ht="42" customHeight="1" x14ac:dyDescent="0.25">
      <c r="B31" s="22"/>
      <c r="C31" s="56">
        <f t="shared" si="0"/>
        <v>25</v>
      </c>
      <c r="D31" s="26" t="s">
        <v>60</v>
      </c>
      <c r="E31" s="26" t="s">
        <v>74</v>
      </c>
      <c r="F31" s="26">
        <v>7</v>
      </c>
      <c r="G31" s="25" t="s">
        <v>69</v>
      </c>
      <c r="H31" s="26" t="s">
        <v>76</v>
      </c>
      <c r="I31" s="70" t="s">
        <v>238</v>
      </c>
      <c r="J31" s="65" t="s">
        <v>230</v>
      </c>
    </row>
    <row r="32" spans="2:10" ht="55.5" customHeight="1" x14ac:dyDescent="0.25">
      <c r="B32" s="22"/>
      <c r="C32" s="37">
        <f t="shared" si="0"/>
        <v>26</v>
      </c>
      <c r="D32" s="26" t="s">
        <v>77</v>
      </c>
      <c r="E32" s="26" t="s">
        <v>78</v>
      </c>
      <c r="F32" s="26">
        <v>11</v>
      </c>
      <c r="G32" s="26" t="s">
        <v>79</v>
      </c>
      <c r="H32" s="26" t="s">
        <v>80</v>
      </c>
      <c r="I32" s="26" t="s">
        <v>185</v>
      </c>
    </row>
    <row r="33" spans="2:10" ht="69.650000000000006" customHeight="1" x14ac:dyDescent="0.25">
      <c r="B33" s="22"/>
      <c r="C33" s="37">
        <f t="shared" si="0"/>
        <v>27</v>
      </c>
      <c r="D33" s="26" t="s">
        <v>29</v>
      </c>
      <c r="E33" s="38" t="s">
        <v>81</v>
      </c>
      <c r="F33" s="26">
        <v>6</v>
      </c>
      <c r="G33" s="26" t="s">
        <v>82</v>
      </c>
      <c r="H33" s="26" t="s">
        <v>83</v>
      </c>
      <c r="I33" s="26" t="s">
        <v>186</v>
      </c>
    </row>
    <row r="34" spans="2:10" ht="72" customHeight="1" x14ac:dyDescent="0.25">
      <c r="B34" s="22"/>
      <c r="C34" s="37">
        <f t="shared" si="0"/>
        <v>28</v>
      </c>
      <c r="D34" s="26" t="s">
        <v>77</v>
      </c>
      <c r="E34" s="26" t="s">
        <v>84</v>
      </c>
      <c r="F34" s="26">
        <v>5</v>
      </c>
      <c r="G34" s="26" t="s">
        <v>85</v>
      </c>
      <c r="H34" s="26" t="s">
        <v>86</v>
      </c>
      <c r="I34" s="26" t="s">
        <v>207</v>
      </c>
    </row>
    <row r="35" spans="2:10" ht="45.5" customHeight="1" x14ac:dyDescent="0.25">
      <c r="B35" s="22"/>
      <c r="C35" s="37">
        <f t="shared" si="0"/>
        <v>29</v>
      </c>
      <c r="D35" s="26" t="s">
        <v>87</v>
      </c>
      <c r="E35" s="26" t="s">
        <v>88</v>
      </c>
      <c r="F35" s="26">
        <v>3</v>
      </c>
      <c r="G35" s="26" t="s">
        <v>14</v>
      </c>
      <c r="H35" s="26" t="s">
        <v>89</v>
      </c>
      <c r="I35" s="26" t="s">
        <v>173</v>
      </c>
    </row>
    <row r="36" spans="2:10" ht="47" customHeight="1" x14ac:dyDescent="0.25">
      <c r="B36" s="22"/>
      <c r="C36" s="37">
        <f>C35+1</f>
        <v>30</v>
      </c>
      <c r="D36" s="26" t="s">
        <v>87</v>
      </c>
      <c r="E36" s="26" t="s">
        <v>88</v>
      </c>
      <c r="F36" s="26">
        <v>3</v>
      </c>
      <c r="G36" s="26" t="s">
        <v>14</v>
      </c>
      <c r="H36" s="26" t="s">
        <v>90</v>
      </c>
      <c r="I36" s="26" t="s">
        <v>195</v>
      </c>
    </row>
    <row r="37" spans="2:10" ht="66.5" customHeight="1" x14ac:dyDescent="0.25">
      <c r="B37" s="22"/>
      <c r="C37" s="37">
        <f>C36+1</f>
        <v>31</v>
      </c>
      <c r="D37" s="26" t="s">
        <v>91</v>
      </c>
      <c r="E37" s="26" t="s">
        <v>92</v>
      </c>
      <c r="F37" s="26">
        <v>4</v>
      </c>
      <c r="G37" s="26" t="s">
        <v>93</v>
      </c>
      <c r="H37" s="26" t="s">
        <v>94</v>
      </c>
      <c r="I37" s="66" t="s">
        <v>233</v>
      </c>
    </row>
    <row r="38" spans="2:10" ht="85.5" customHeight="1" x14ac:dyDescent="0.25">
      <c r="B38" s="22"/>
      <c r="C38" s="37">
        <f t="shared" ref="C38:C51" si="1">C37+1</f>
        <v>32</v>
      </c>
      <c r="D38" s="40" t="s">
        <v>91</v>
      </c>
      <c r="E38" s="38" t="s">
        <v>95</v>
      </c>
      <c r="F38" s="26">
        <v>2</v>
      </c>
      <c r="G38" s="26" t="s">
        <v>96</v>
      </c>
      <c r="H38" s="26" t="s">
        <v>97</v>
      </c>
      <c r="I38" s="41" t="s">
        <v>221</v>
      </c>
    </row>
    <row r="39" spans="2:10" ht="58.25" customHeight="1" x14ac:dyDescent="0.25">
      <c r="B39" s="22"/>
      <c r="C39" s="37">
        <f t="shared" si="1"/>
        <v>33</v>
      </c>
      <c r="D39" s="26" t="s">
        <v>98</v>
      </c>
      <c r="E39" s="38" t="s">
        <v>99</v>
      </c>
      <c r="F39" s="26" t="s">
        <v>8</v>
      </c>
      <c r="G39" s="26" t="s">
        <v>100</v>
      </c>
      <c r="H39" s="26" t="s">
        <v>101</v>
      </c>
      <c r="I39" s="26" t="s">
        <v>208</v>
      </c>
    </row>
    <row r="40" spans="2:10" ht="71.5" customHeight="1" x14ac:dyDescent="0.25">
      <c r="B40" s="22"/>
      <c r="C40" s="56">
        <f t="shared" si="1"/>
        <v>34</v>
      </c>
      <c r="D40" s="26" t="s">
        <v>29</v>
      </c>
      <c r="E40" s="26" t="s">
        <v>38</v>
      </c>
      <c r="F40" s="39" t="s">
        <v>39</v>
      </c>
      <c r="G40" s="25" t="s">
        <v>40</v>
      </c>
      <c r="H40" s="26" t="s">
        <v>102</v>
      </c>
      <c r="I40" s="71" t="s">
        <v>239</v>
      </c>
      <c r="J40" s="64"/>
    </row>
    <row r="41" spans="2:10" ht="69.5" customHeight="1" x14ac:dyDescent="0.25">
      <c r="B41" s="22"/>
      <c r="C41" s="37">
        <f t="shared" si="1"/>
        <v>35</v>
      </c>
      <c r="D41" s="26" t="s">
        <v>91</v>
      </c>
      <c r="E41" s="26" t="s">
        <v>103</v>
      </c>
      <c r="F41" s="26">
        <v>5</v>
      </c>
      <c r="G41" s="26" t="s">
        <v>104</v>
      </c>
      <c r="H41" s="26" t="s">
        <v>105</v>
      </c>
      <c r="I41" s="26" t="s">
        <v>172</v>
      </c>
    </row>
    <row r="42" spans="2:10" ht="90" customHeight="1" x14ac:dyDescent="0.25">
      <c r="B42" s="22"/>
      <c r="C42" s="37">
        <f t="shared" si="1"/>
        <v>36</v>
      </c>
      <c r="D42" s="26" t="s">
        <v>91</v>
      </c>
      <c r="E42" s="26" t="s">
        <v>103</v>
      </c>
      <c r="F42" s="26">
        <v>5</v>
      </c>
      <c r="G42" s="26" t="s">
        <v>104</v>
      </c>
      <c r="H42" s="26" t="s">
        <v>106</v>
      </c>
      <c r="I42" s="26" t="s">
        <v>172</v>
      </c>
    </row>
    <row r="43" spans="2:10" ht="60.65" customHeight="1" x14ac:dyDescent="0.25">
      <c r="B43" s="22"/>
      <c r="C43" s="37">
        <f t="shared" si="1"/>
        <v>37</v>
      </c>
      <c r="D43" s="26" t="s">
        <v>91</v>
      </c>
      <c r="E43" s="26" t="s">
        <v>107</v>
      </c>
      <c r="F43" s="26">
        <v>5</v>
      </c>
      <c r="G43" s="26" t="s">
        <v>108</v>
      </c>
      <c r="H43" s="26" t="s">
        <v>109</v>
      </c>
      <c r="I43" s="42" t="s">
        <v>193</v>
      </c>
    </row>
    <row r="44" spans="2:10" ht="55.5" customHeight="1" x14ac:dyDescent="0.25">
      <c r="B44" s="22"/>
      <c r="C44" s="37">
        <f t="shared" si="1"/>
        <v>38</v>
      </c>
      <c r="D44" s="26" t="s">
        <v>91</v>
      </c>
      <c r="E44" s="26" t="s">
        <v>107</v>
      </c>
      <c r="F44" s="26">
        <v>5</v>
      </c>
      <c r="G44" s="26" t="s">
        <v>108</v>
      </c>
      <c r="H44" s="26" t="s">
        <v>110</v>
      </c>
      <c r="I44" s="26" t="s">
        <v>210</v>
      </c>
    </row>
    <row r="45" spans="2:10" ht="47" customHeight="1" x14ac:dyDescent="0.25">
      <c r="B45" s="22"/>
      <c r="C45" s="37">
        <f t="shared" si="1"/>
        <v>39</v>
      </c>
      <c r="D45" s="26" t="s">
        <v>111</v>
      </c>
      <c r="E45" s="26" t="s">
        <v>8</v>
      </c>
      <c r="F45" s="26" t="s">
        <v>8</v>
      </c>
      <c r="G45" s="25" t="s">
        <v>8</v>
      </c>
      <c r="H45" s="26" t="s">
        <v>112</v>
      </c>
      <c r="I45" s="26" t="s">
        <v>179</v>
      </c>
    </row>
    <row r="46" spans="2:10" ht="70.5" customHeight="1" x14ac:dyDescent="0.25">
      <c r="B46" s="22"/>
      <c r="C46" s="37">
        <f t="shared" si="1"/>
        <v>40</v>
      </c>
      <c r="D46" s="26" t="s">
        <v>27</v>
      </c>
      <c r="E46" s="26" t="s">
        <v>113</v>
      </c>
      <c r="F46" s="26">
        <v>8</v>
      </c>
      <c r="G46" s="25" t="s">
        <v>114</v>
      </c>
      <c r="H46" s="26" t="s">
        <v>115</v>
      </c>
      <c r="I46" s="26" t="s">
        <v>180</v>
      </c>
    </row>
    <row r="47" spans="2:10" ht="57" customHeight="1" x14ac:dyDescent="0.25">
      <c r="B47" s="22"/>
      <c r="C47" s="37">
        <f t="shared" si="1"/>
        <v>41</v>
      </c>
      <c r="D47" s="26" t="s">
        <v>91</v>
      </c>
      <c r="E47" s="26" t="s">
        <v>116</v>
      </c>
      <c r="F47" s="26">
        <v>4</v>
      </c>
      <c r="G47" s="25" t="s">
        <v>108</v>
      </c>
      <c r="H47" s="26" t="s">
        <v>117</v>
      </c>
      <c r="I47" s="26" t="s">
        <v>209</v>
      </c>
    </row>
    <row r="48" spans="2:10" ht="105.5" customHeight="1" x14ac:dyDescent="0.25">
      <c r="B48" s="22"/>
      <c r="C48" s="37">
        <f t="shared" si="1"/>
        <v>42</v>
      </c>
      <c r="D48" s="26" t="s">
        <v>27</v>
      </c>
      <c r="E48" s="26">
        <v>4.2</v>
      </c>
      <c r="F48" s="26">
        <v>26</v>
      </c>
      <c r="G48" s="25" t="s">
        <v>118</v>
      </c>
      <c r="H48" s="26" t="s">
        <v>188</v>
      </c>
      <c r="I48" s="26" t="s">
        <v>187</v>
      </c>
    </row>
    <row r="49" spans="2:9" ht="71.75" customHeight="1" x14ac:dyDescent="0.25">
      <c r="B49" s="22"/>
      <c r="C49" s="37">
        <f t="shared" si="1"/>
        <v>43</v>
      </c>
      <c r="D49" s="26" t="s">
        <v>27</v>
      </c>
      <c r="E49" s="26" t="s">
        <v>119</v>
      </c>
      <c r="F49" s="26">
        <v>36</v>
      </c>
      <c r="G49" s="25" t="s">
        <v>120</v>
      </c>
      <c r="H49" s="26" t="s">
        <v>121</v>
      </c>
      <c r="I49" s="26" t="s">
        <v>211</v>
      </c>
    </row>
    <row r="50" spans="2:9" ht="75.5" customHeight="1" x14ac:dyDescent="0.25">
      <c r="B50" s="22"/>
      <c r="C50" s="37">
        <f t="shared" si="1"/>
        <v>44</v>
      </c>
      <c r="D50" s="26" t="s">
        <v>27</v>
      </c>
      <c r="E50" s="26" t="s">
        <v>122</v>
      </c>
      <c r="F50" s="26" t="s">
        <v>123</v>
      </c>
      <c r="G50" s="25" t="s">
        <v>124</v>
      </c>
      <c r="H50" s="26" t="s">
        <v>196</v>
      </c>
      <c r="I50" s="26" t="s">
        <v>212</v>
      </c>
    </row>
    <row r="51" spans="2:9" ht="69" customHeight="1" x14ac:dyDescent="0.25">
      <c r="B51" s="22"/>
      <c r="C51" s="37">
        <f t="shared" si="1"/>
        <v>45</v>
      </c>
      <c r="D51" s="26" t="s">
        <v>27</v>
      </c>
      <c r="E51" s="26" t="s">
        <v>125</v>
      </c>
      <c r="F51" s="26">
        <v>39</v>
      </c>
      <c r="G51" s="25" t="s">
        <v>126</v>
      </c>
      <c r="H51" s="26" t="s">
        <v>127</v>
      </c>
      <c r="I51" s="26" t="s">
        <v>213</v>
      </c>
    </row>
    <row r="52" spans="2:9" ht="76.25" customHeight="1" x14ac:dyDescent="0.25">
      <c r="B52" s="22"/>
      <c r="C52" s="37">
        <f>C51+1</f>
        <v>46</v>
      </c>
      <c r="D52" s="26" t="s">
        <v>27</v>
      </c>
      <c r="E52" s="26" t="s">
        <v>128</v>
      </c>
      <c r="F52" s="26">
        <v>15</v>
      </c>
      <c r="G52" s="25" t="s">
        <v>129</v>
      </c>
      <c r="H52" s="26" t="s">
        <v>130</v>
      </c>
      <c r="I52" s="26" t="s">
        <v>215</v>
      </c>
    </row>
    <row r="53" spans="2:9" ht="99" customHeight="1" x14ac:dyDescent="0.25">
      <c r="B53" s="22"/>
      <c r="C53" s="37">
        <f>C52+1</f>
        <v>47</v>
      </c>
      <c r="D53" s="26" t="s">
        <v>27</v>
      </c>
      <c r="E53" s="26" t="s">
        <v>131</v>
      </c>
      <c r="F53" s="26">
        <v>30</v>
      </c>
      <c r="G53" s="25" t="s">
        <v>132</v>
      </c>
      <c r="H53" s="26" t="s">
        <v>133</v>
      </c>
      <c r="I53" s="26" t="s">
        <v>181</v>
      </c>
    </row>
    <row r="54" spans="2:9" ht="83.75" customHeight="1" x14ac:dyDescent="0.25">
      <c r="B54" s="22"/>
      <c r="C54" s="37">
        <f t="shared" ref="C54:C56" si="2">C53+1</f>
        <v>48</v>
      </c>
      <c r="D54" s="26" t="s">
        <v>27</v>
      </c>
      <c r="E54" s="26" t="s">
        <v>131</v>
      </c>
      <c r="F54" s="26">
        <v>30</v>
      </c>
      <c r="G54" s="25" t="s">
        <v>132</v>
      </c>
      <c r="H54" s="26" t="s">
        <v>134</v>
      </c>
      <c r="I54" s="26" t="s">
        <v>214</v>
      </c>
    </row>
    <row r="55" spans="2:9" ht="81.5" customHeight="1" x14ac:dyDescent="0.25">
      <c r="B55" s="22"/>
      <c r="C55" s="37">
        <f t="shared" si="2"/>
        <v>49</v>
      </c>
      <c r="D55" s="26" t="s">
        <v>27</v>
      </c>
      <c r="E55" s="26" t="s">
        <v>131</v>
      </c>
      <c r="F55" s="26">
        <v>30</v>
      </c>
      <c r="G55" s="25" t="s">
        <v>132</v>
      </c>
      <c r="H55" s="26" t="s">
        <v>135</v>
      </c>
      <c r="I55" s="26" t="s">
        <v>189</v>
      </c>
    </row>
    <row r="56" spans="2:9" ht="59.75" customHeight="1" x14ac:dyDescent="0.25">
      <c r="B56" s="22"/>
      <c r="C56" s="37">
        <f t="shared" si="2"/>
        <v>50</v>
      </c>
      <c r="D56" s="26" t="s">
        <v>136</v>
      </c>
      <c r="E56" s="26" t="s">
        <v>8</v>
      </c>
      <c r="F56" s="26" t="s">
        <v>8</v>
      </c>
      <c r="G56" s="25" t="s">
        <v>137</v>
      </c>
      <c r="H56" s="26" t="s">
        <v>138</v>
      </c>
      <c r="I56" s="26" t="s">
        <v>182</v>
      </c>
    </row>
    <row r="57" spans="2:9" ht="85.25" customHeight="1" x14ac:dyDescent="0.25">
      <c r="B57" s="22"/>
      <c r="C57" s="43">
        <f>C56+1</f>
        <v>51</v>
      </c>
      <c r="D57" s="26" t="s">
        <v>139</v>
      </c>
      <c r="E57" s="26">
        <v>2.4</v>
      </c>
      <c r="F57" s="26">
        <v>3</v>
      </c>
      <c r="G57" s="26" t="s">
        <v>140</v>
      </c>
      <c r="H57" s="26" t="s">
        <v>141</v>
      </c>
      <c r="I57" s="26" t="s">
        <v>190</v>
      </c>
    </row>
    <row r="58" spans="2:9" ht="57.65" customHeight="1" x14ac:dyDescent="0.25">
      <c r="B58" s="22"/>
      <c r="C58" s="43">
        <f t="shared" ref="C58:C70" si="3">C57+1</f>
        <v>52</v>
      </c>
      <c r="D58" s="44" t="s">
        <v>142</v>
      </c>
      <c r="E58" s="38" t="s">
        <v>92</v>
      </c>
      <c r="F58" s="26" t="s">
        <v>8</v>
      </c>
      <c r="G58" s="26" t="s">
        <v>108</v>
      </c>
      <c r="H58" s="44" t="s">
        <v>143</v>
      </c>
      <c r="I58" s="26" t="s">
        <v>171</v>
      </c>
    </row>
    <row r="59" spans="2:9" ht="135" customHeight="1" x14ac:dyDescent="0.25">
      <c r="B59" s="22"/>
      <c r="C59" s="57">
        <f t="shared" si="3"/>
        <v>53</v>
      </c>
      <c r="D59" s="45" t="s">
        <v>139</v>
      </c>
      <c r="E59" s="46">
        <v>3.1</v>
      </c>
      <c r="F59" s="26">
        <v>4</v>
      </c>
      <c r="G59" s="47" t="s">
        <v>144</v>
      </c>
      <c r="H59" s="48" t="s">
        <v>145</v>
      </c>
      <c r="I59" s="63" t="s">
        <v>234</v>
      </c>
    </row>
    <row r="60" spans="2:9" ht="106.25" customHeight="1" x14ac:dyDescent="0.25">
      <c r="B60" s="22"/>
      <c r="C60" s="43">
        <f t="shared" si="3"/>
        <v>54</v>
      </c>
      <c r="D60" s="49" t="s">
        <v>139</v>
      </c>
      <c r="E60" s="46">
        <v>7.3</v>
      </c>
      <c r="F60" s="26">
        <v>6</v>
      </c>
      <c r="G60" s="26" t="s">
        <v>146</v>
      </c>
      <c r="H60" s="53" t="s">
        <v>147</v>
      </c>
      <c r="I60" s="52" t="s">
        <v>223</v>
      </c>
    </row>
    <row r="61" spans="2:9" ht="71" customHeight="1" x14ac:dyDescent="0.25">
      <c r="B61" s="22"/>
      <c r="C61" s="43">
        <f t="shared" si="3"/>
        <v>55</v>
      </c>
      <c r="D61" s="49" t="s">
        <v>139</v>
      </c>
      <c r="E61" s="46">
        <v>15.2</v>
      </c>
      <c r="F61" s="26">
        <v>11</v>
      </c>
      <c r="G61" s="26" t="s">
        <v>148</v>
      </c>
      <c r="H61" s="26" t="s">
        <v>149</v>
      </c>
      <c r="I61" s="26" t="s">
        <v>216</v>
      </c>
    </row>
    <row r="62" spans="2:9" ht="178.25" customHeight="1" x14ac:dyDescent="0.25">
      <c r="B62" s="22"/>
      <c r="C62" s="43">
        <f t="shared" si="3"/>
        <v>56</v>
      </c>
      <c r="D62" s="40" t="s">
        <v>150</v>
      </c>
      <c r="E62" s="26">
        <v>2.5</v>
      </c>
      <c r="F62" s="26">
        <v>14</v>
      </c>
      <c r="G62" s="26" t="s">
        <v>151</v>
      </c>
      <c r="H62" s="26" t="s">
        <v>152</v>
      </c>
      <c r="I62" s="28" t="s">
        <v>220</v>
      </c>
    </row>
    <row r="63" spans="2:9" ht="85.25" customHeight="1" x14ac:dyDescent="0.25">
      <c r="B63" s="22"/>
      <c r="C63" s="43">
        <f t="shared" si="3"/>
        <v>57</v>
      </c>
      <c r="D63" s="26" t="s">
        <v>150</v>
      </c>
      <c r="E63" s="38">
        <v>2.6</v>
      </c>
      <c r="F63" s="26">
        <v>14</v>
      </c>
      <c r="G63" s="26" t="s">
        <v>153</v>
      </c>
      <c r="H63" s="26" t="s">
        <v>154</v>
      </c>
      <c r="I63" s="26" t="s">
        <v>183</v>
      </c>
    </row>
    <row r="64" spans="2:9" ht="57" customHeight="1" x14ac:dyDescent="0.25">
      <c r="B64" s="22"/>
      <c r="C64" s="43">
        <f t="shared" si="3"/>
        <v>58</v>
      </c>
      <c r="D64" s="26" t="s">
        <v>150</v>
      </c>
      <c r="E64" s="38" t="s">
        <v>155</v>
      </c>
      <c r="F64" s="26">
        <v>29</v>
      </c>
      <c r="G64" s="26" t="s">
        <v>156</v>
      </c>
      <c r="H64" s="26" t="s">
        <v>157</v>
      </c>
      <c r="I64" s="26" t="s">
        <v>191</v>
      </c>
    </row>
    <row r="65" spans="2:9" ht="57" customHeight="1" x14ac:dyDescent="0.25">
      <c r="B65" s="22"/>
      <c r="C65" s="43">
        <f t="shared" si="3"/>
        <v>59</v>
      </c>
      <c r="D65" s="26" t="s">
        <v>150</v>
      </c>
      <c r="E65" s="38" t="s">
        <v>122</v>
      </c>
      <c r="F65" s="26">
        <v>39</v>
      </c>
      <c r="G65" s="40" t="s">
        <v>158</v>
      </c>
      <c r="H65" s="26" t="s">
        <v>159</v>
      </c>
      <c r="I65" s="26" t="s">
        <v>217</v>
      </c>
    </row>
    <row r="66" spans="2:9" ht="76.25" customHeight="1" x14ac:dyDescent="0.25">
      <c r="B66" s="22"/>
      <c r="C66" s="43">
        <f t="shared" si="3"/>
        <v>60</v>
      </c>
      <c r="D66" s="26" t="s">
        <v>150</v>
      </c>
      <c r="E66" s="26" t="s">
        <v>125</v>
      </c>
      <c r="F66" s="47">
        <v>40</v>
      </c>
      <c r="G66" s="48" t="s">
        <v>158</v>
      </c>
      <c r="H66" s="46" t="s">
        <v>160</v>
      </c>
      <c r="I66" s="26" t="s">
        <v>219</v>
      </c>
    </row>
    <row r="67" spans="2:9" ht="60" customHeight="1" x14ac:dyDescent="0.25">
      <c r="B67" s="22"/>
      <c r="C67" s="43">
        <f t="shared" si="3"/>
        <v>61</v>
      </c>
      <c r="D67" s="26" t="s">
        <v>142</v>
      </c>
      <c r="E67" s="26" t="s">
        <v>161</v>
      </c>
      <c r="F67" s="26">
        <v>8</v>
      </c>
      <c r="G67" s="50" t="s">
        <v>162</v>
      </c>
      <c r="H67" s="26" t="s">
        <v>163</v>
      </c>
      <c r="I67" s="26" t="s">
        <v>174</v>
      </c>
    </row>
    <row r="68" spans="2:9" ht="117" customHeight="1" x14ac:dyDescent="0.25">
      <c r="B68" s="22"/>
      <c r="C68" s="43">
        <f t="shared" si="3"/>
        <v>62</v>
      </c>
      <c r="D68" s="26" t="s">
        <v>150</v>
      </c>
      <c r="E68" s="26" t="s">
        <v>131</v>
      </c>
      <c r="F68" s="26">
        <v>30</v>
      </c>
      <c r="G68" s="26" t="s">
        <v>164</v>
      </c>
      <c r="H68" s="26" t="s">
        <v>165</v>
      </c>
      <c r="I68" s="26" t="s">
        <v>192</v>
      </c>
    </row>
    <row r="69" spans="2:9" ht="71" customHeight="1" x14ac:dyDescent="0.25">
      <c r="B69" s="22"/>
      <c r="C69" s="43">
        <f t="shared" si="3"/>
        <v>63</v>
      </c>
      <c r="D69" s="26" t="s">
        <v>166</v>
      </c>
      <c r="E69" s="26" t="s">
        <v>167</v>
      </c>
      <c r="F69" s="26">
        <v>7</v>
      </c>
      <c r="G69" s="26" t="s">
        <v>168</v>
      </c>
      <c r="H69" s="26" t="s">
        <v>169</v>
      </c>
      <c r="I69" s="62" t="s">
        <v>236</v>
      </c>
    </row>
    <row r="70" spans="2:9" ht="61.5" customHeight="1" x14ac:dyDescent="0.25">
      <c r="B70" s="22"/>
      <c r="C70" s="43">
        <f t="shared" si="3"/>
        <v>64</v>
      </c>
      <c r="D70" s="36" t="s">
        <v>7</v>
      </c>
      <c r="E70" s="26"/>
      <c r="F70" s="26" t="s">
        <v>8</v>
      </c>
      <c r="G70" s="26" t="s">
        <v>8</v>
      </c>
      <c r="H70" s="26" t="s">
        <v>170</v>
      </c>
      <c r="I70" s="68" t="s">
        <v>235</v>
      </c>
    </row>
    <row r="71" spans="2:9" ht="12.75" customHeight="1" x14ac:dyDescent="0.25">
      <c r="C71" s="51"/>
      <c r="D71" s="51"/>
      <c r="E71" s="51"/>
      <c r="F71" s="51"/>
      <c r="G71" s="51"/>
      <c r="H71" s="51"/>
      <c r="I71" s="51"/>
    </row>
    <row r="72" spans="2:9" ht="12.75" customHeight="1" x14ac:dyDescent="0.25">
      <c r="C72" s="51"/>
      <c r="D72" s="51"/>
      <c r="E72" s="51"/>
      <c r="F72" s="51"/>
      <c r="G72" s="51"/>
      <c r="H72" s="51"/>
      <c r="I72" s="51"/>
    </row>
    <row r="73" spans="2:9" ht="12.75" customHeight="1" x14ac:dyDescent="0.25">
      <c r="C73" s="51"/>
      <c r="D73" s="51"/>
      <c r="E73" s="51"/>
      <c r="F73" s="51"/>
      <c r="G73" s="51"/>
      <c r="H73" s="51"/>
      <c r="I73" s="51"/>
    </row>
    <row r="74" spans="2:9" ht="12.75" customHeight="1" x14ac:dyDescent="0.25">
      <c r="C74" s="51"/>
      <c r="D74" s="51"/>
      <c r="E74" s="51"/>
      <c r="F74" s="51"/>
      <c r="G74" s="51"/>
      <c r="H74" s="51"/>
      <c r="I74" s="51"/>
    </row>
  </sheetData>
  <mergeCells count="3">
    <mergeCell ref="A1:A2"/>
    <mergeCell ref="B1:I1"/>
    <mergeCell ref="D3:I3"/>
  </mergeCells>
  <pageMargins left="0.39370100000000002" right="0.39370100000000002" top="0.59055100000000005" bottom="0.59055100000000005" header="0.51181100000000002" footer="0.51181100000000002"/>
  <pageSetup scale="64" orientation="landscape" r:id="rId1"/>
  <headerFooter>
    <oddFooter>&amp;L&amp;"Arial,Regular"&amp;10&amp;K000000Bijlage 12 Format voor het stellen van vragen.xlsx&amp;R&amp;"Arial,Regular"&amp;10&amp;K000000Pagina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NvI 3</vt:lpstr>
      <vt:lpstr>NvI 2</vt:lpstr>
      <vt:lpstr>NvI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Anne-Marie Weijers</dc:creator>
  <cp:lastModifiedBy>Weijers, mw. A.M.M. (Anne-Marie)</cp:lastModifiedBy>
  <cp:lastPrinted>2022-01-24T10:16:49Z</cp:lastPrinted>
  <dcterms:created xsi:type="dcterms:W3CDTF">2022-01-06T15:44:39Z</dcterms:created>
  <dcterms:modified xsi:type="dcterms:W3CDTF">2022-02-08T14:46:20Z</dcterms:modified>
</cp:coreProperties>
</file>